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-120" yWindow="-120" windowWidth="29040" windowHeight="158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tiv'!$A$1:$F$29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2" l="1"/>
  <c r="E17" i="12"/>
  <c r="D7" i="11"/>
  <c r="G13" i="11"/>
  <c r="G12" i="11"/>
  <c r="E12" i="11"/>
  <c r="D12" i="11"/>
  <c r="J18" i="12"/>
  <c r="F16" i="22" l="1"/>
  <c r="E16" i="22"/>
  <c r="D16" i="22"/>
  <c r="C16" i="22"/>
  <c r="A2" i="22"/>
  <c r="B56" i="9" l="1"/>
  <c r="B56" i="10"/>
  <c r="A2" i="21" l="1"/>
  <c r="M7" i="12"/>
  <c r="M8" i="12"/>
  <c r="M9" i="12"/>
  <c r="M10" i="12"/>
  <c r="M11" i="12"/>
  <c r="M13" i="12"/>
  <c r="M14" i="12"/>
  <c r="M15" i="12"/>
  <c r="M16" i="12"/>
  <c r="M18" i="12"/>
  <c r="B72" i="10" l="1"/>
  <c r="B57" i="10"/>
  <c r="D54" i="18" l="1"/>
  <c r="D59" i="18" s="1"/>
  <c r="F59" i="18" s="1"/>
  <c r="D15" i="19"/>
  <c r="C89" i="7" l="1"/>
  <c r="B89" i="7"/>
  <c r="D6" i="10" l="1"/>
  <c r="F5" i="10"/>
  <c r="F5" i="9" s="1"/>
  <c r="C68" i="7"/>
  <c r="E20" i="21" l="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I18" i="12" l="1"/>
  <c r="E18" i="12"/>
  <c r="F18" i="12" s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E56" i="9"/>
  <c r="D19" i="10"/>
  <c r="D57" i="10"/>
  <c r="E57" i="10" s="1"/>
  <c r="D56" i="10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C73" i="10" l="1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D26" i="10"/>
  <c r="M19" i="12"/>
  <c r="M20" i="12" s="1"/>
  <c r="D34" i="19" s="1"/>
  <c r="E56" i="10"/>
  <c r="E59" i="10"/>
  <c r="E71" i="10" l="1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C21" i="10" l="1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4" i="9"/>
  <c r="E23" i="9"/>
  <c r="E22" i="9"/>
  <c r="E30" i="9" l="1"/>
  <c r="K19" i="12" l="1"/>
  <c r="C19" i="12"/>
  <c r="C15" i="9" l="1"/>
  <c r="C6" i="9" s="1"/>
  <c r="E9" i="9"/>
  <c r="C77" i="10" l="1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E14" i="9"/>
  <c r="E13" i="9"/>
  <c r="E12" i="9"/>
  <c r="E11" i="9"/>
  <c r="E10" i="9"/>
  <c r="E7" i="9"/>
  <c r="C62" i="9"/>
  <c r="E64" i="10" l="1"/>
  <c r="E75" i="10"/>
  <c r="E77" i="10"/>
  <c r="E15" i="9"/>
  <c r="E6" i="9"/>
  <c r="E7" i="10"/>
  <c r="C80" i="10" l="1"/>
  <c r="E19" i="12" l="1"/>
  <c r="F19" i="12"/>
  <c r="F20" i="12" s="1"/>
  <c r="D32" i="19" s="1"/>
  <c r="D25" i="9" l="1"/>
  <c r="C32" i="7"/>
  <c r="D69" i="19"/>
  <c r="C28" i="7" l="1"/>
  <c r="C27" i="7" s="1"/>
  <c r="C87" i="7" s="1"/>
  <c r="D25" i="10"/>
  <c r="D21" i="9"/>
  <c r="E25" i="9"/>
  <c r="E21" i="9" l="1"/>
  <c r="D62" i="9"/>
  <c r="E62" i="9" s="1"/>
  <c r="D21" i="10"/>
  <c r="E25" i="10"/>
  <c r="E21" i="10" l="1"/>
  <c r="D20" i="10"/>
  <c r="D80" i="10" l="1"/>
  <c r="E80" i="10" s="1"/>
  <c r="E20" i="10"/>
</calcChain>
</file>

<file path=xl/sharedStrings.xml><?xml version="1.0" encoding="utf-8"?>
<sst xmlns="http://schemas.openxmlformats.org/spreadsheetml/2006/main" count="637" uniqueCount="269">
  <si>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</si>
  <si>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</si>
  <si>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</si>
  <si>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</si>
  <si>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</si>
  <si>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</si>
  <si>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</si>
  <si>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</si>
  <si>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</si>
  <si>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</si>
  <si>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</si>
  <si>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</si>
  <si>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</si>
  <si>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</si>
  <si>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</si>
  <si>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</si>
  <si>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</si>
  <si>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</si>
  <si>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</si>
  <si>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</si>
  <si>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</si>
  <si>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</si>
  <si>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</si>
  <si>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</si>
  <si>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</si>
  <si>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</si>
  <si>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</si>
  <si>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</si>
  <si>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</si>
  <si>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</si>
  <si>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</si>
  <si>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</si>
  <si>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</si>
  <si>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</si>
  <si>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</si>
  <si>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</si>
  <si>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</si>
  <si>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</si>
  <si>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</si>
  <si>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</si>
  <si>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</si>
  <si>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</si>
  <si>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</si>
  <si>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</si>
  <si>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</si>
  <si>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</si>
  <si>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</si>
  <si>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</si>
  <si>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</si>
  <si>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</si>
  <si>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</si>
  <si>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</si>
  <si>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</si>
  <si>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</si>
  <si>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</si>
  <si>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</si>
  <si>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</si>
  <si>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</si>
  <si>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</si>
  <si>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</si>
  <si>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</si>
  <si>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</si>
  <si>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</si>
  <si>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</si>
  <si>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</si>
  <si>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</si>
  <si>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</si>
  <si>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</si>
  <si>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</si>
  <si>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</si>
  <si>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</si>
  <si>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</si>
  <si>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</si>
  <si>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</si>
  <si>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</si>
  <si>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</si>
  <si>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</si>
  <si>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</si>
  <si>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</si>
  <si>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</si>
  <si>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</si>
  <si>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</si>
  <si>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</si>
  <si>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</si>
  <si>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</si>
  <si>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</si>
  <si>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</si>
  <si>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</si>
  <si>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</si>
  <si>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</si>
  <si>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</si>
  <si>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</si>
  <si>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</si>
  <si>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</si>
  <si>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</si>
  <si>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</si>
  <si>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</si>
  <si>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</si>
  <si>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</si>
  <si>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</si>
  <si>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</si>
  <si>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</si>
  <si>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</si>
  <si>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</si>
  <si>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</si>
  <si>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</si>
  <si>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</si>
  <si>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</si>
  <si>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</si>
  <si>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</si>
  <si>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</si>
  <si>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</si>
  <si>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</si>
  <si>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</si>
  <si>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</si>
  <si>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</si>
  <si>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</si>
  <si>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</si>
  <si>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</si>
  <si>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</si>
  <si>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</si>
  <si>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</si>
  <si>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</si>
  <si>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</si>
  <si>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</si>
  <si>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</si>
  <si>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</si>
  <si>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</si>
  <si>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</si>
  <si>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</si>
  <si>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</si>
  <si>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</si>
  <si>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</si>
  <si>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</si>
  <si>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</si>
  <si>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</si>
  <si>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</si>
  <si>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</si>
  <si>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</si>
  <si>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</si>
  <si>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</si>
  <si>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</si>
  <si>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</si>
  <si>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</si>
  <si>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</si>
  <si>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</si>
  <si>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</si>
  <si>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</si>
  <si>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</si>
  <si>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</si>
  <si>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</si>
  <si>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</si>
  <si>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</si>
  <si>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</si>
  <si>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</si>
  <si>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</si>
  <si>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</si>
  <si>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</si>
  <si>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</si>
  <si>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</si>
  <si>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</si>
  <si>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</si>
  <si>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</si>
  <si>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</si>
  <si>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</si>
  <si>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</si>
  <si>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</si>
  <si>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</si>
  <si>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</si>
  <si>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</si>
  <si>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</si>
  <si>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</si>
  <si>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</si>
  <si>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</si>
  <si>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</si>
  <si>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</si>
  <si>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</si>
  <si>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</si>
  <si>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</si>
  <si>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</si>
  <si>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</si>
  <si>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</si>
  <si>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</si>
  <si>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</si>
  <si>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</si>
  <si>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</si>
  <si>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</si>
  <si>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</si>
  <si>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</si>
  <si>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</si>
  <si>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</si>
  <si>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</si>
  <si>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</si>
  <si>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</si>
  <si>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</si>
  <si>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</si>
  <si>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</si>
  <si>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</si>
  <si>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</si>
  <si>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</si>
  <si>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</si>
  <si>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</si>
  <si>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</si>
  <si>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</si>
  <si>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</si>
  <si>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</si>
  <si>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</si>
  <si>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</si>
  <si>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</si>
  <si>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</si>
  <si>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</si>
  <si>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</si>
  <si>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</si>
  <si>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</si>
  <si>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</si>
  <si>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</si>
  <si>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</si>
  <si>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</si>
  <si>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</si>
  <si>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</si>
  <si>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</si>
  <si>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</si>
  <si>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</si>
  <si>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</si>
  <si>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</si>
  <si>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</si>
  <si>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</si>
  <si>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</si>
  <si>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</si>
  <si>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</si>
  <si>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</si>
  <si>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</si>
  <si>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</si>
  <si>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</si>
  <si>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</si>
  <si>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</si>
  <si>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</si>
  <si>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</si>
  <si>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</si>
  <si>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</si>
  <si>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</si>
  <si>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</si>
  <si>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</si>
  <si>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</si>
  <si>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</si>
  <si>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</si>
  <si>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</si>
  <si>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</si>
  <si>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</si>
  <si>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Տորք Անգեղ Մարզամշակութային Կենտրոն» ՀՈԱԿ-ի </t>
  </si>
  <si>
    <t>Հակահրդեհային համակարգի սպասարկման գծով</t>
  </si>
  <si>
    <t>2021թ. խմբերի /դասարանների/, երեխաների և մարզիչների թվաքանակի վերաբերյալ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</si>
  <si>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</si>
  <si>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Ծանրամարտ</t>
  </si>
  <si>
    <t>Բռնցքամարտ</t>
  </si>
  <si>
    <t>Ազատ ոճի ըմբշամարտ</t>
  </si>
  <si>
    <t>Սպորտային պար</t>
  </si>
  <si>
    <t>Ազգագրական պար</t>
  </si>
  <si>
    <t>Սպորային մարմնամարզություն</t>
  </si>
  <si>
    <t>Հունահռոմեական ըմբշամարտ</t>
  </si>
  <si>
    <t>Գեղ. Մարմնամարզություն</t>
  </si>
  <si>
    <t>Սամբո-ձյուդո</t>
  </si>
  <si>
    <t>Մ.Մակարյան</t>
  </si>
  <si>
    <t>Ա.Սուջոյան</t>
  </si>
  <si>
    <t xml:space="preserve">գազի գծով գերածախսը առաջացել է եղանակային պայմաններից ելնելով </t>
  </si>
  <si>
    <t>էլեկտրոէներգիայի գծով գերածախս առաջացել է արևային ջրատաքացուցիչի խափանման պատճառով, քանի որ վերջինիս չաշխատելու դեպքում օգտագործվում են էլեկտրական ջրատաքացուցիչներ</t>
  </si>
  <si>
    <t>գերածախսը առաջացել է հաշվիչի մեխանիկական վնասվածության պատճառով ՎԵՈԼԻԱ ՋՈՒՐ ՓԲԸ ի կողմից առաջադրված տուգանքի վճարման գծով, գրությամբ փոխանցվել է, սակայն առաջարկվել է ձեռնարկել միջոցներ պատասխանատու անձանց ենթարկելու պատասխանատվության</t>
  </si>
  <si>
    <t>Հավելված 36</t>
  </si>
  <si>
    <t>Հավելված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</si>
</sst>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93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1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2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2" fillId="0" borderId="0" xfId="45" applyFont="1" applyBorder="1" applyAlignment="1">
      <alignment horizontal="center" vertical="center" wrapText="1"/>
    </xf>
    <xf numFmtId="0" fontId="51" fillId="0" borderId="0" xfId="45" applyFont="1" applyBorder="1" applyAlignment="1">
      <alignment vertical="center"/>
    </xf>
    <xf numFmtId="0" fontId="53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0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4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1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57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6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58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59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6" fillId="0" borderId="0" xfId="19" applyFont="1" applyAlignment="1">
      <alignment vertical="center"/>
    </xf>
    <xf numFmtId="0" fontId="48" fillId="0" borderId="0" xfId="19" applyFont="1" applyAlignment="1">
      <alignment vertical="center"/>
    </xf>
    <xf numFmtId="0" fontId="48" fillId="0" borderId="0" xfId="19" applyFont="1" applyAlignment="1">
      <alignment horizontal="center" vertical="center"/>
    </xf>
    <xf numFmtId="0" fontId="47" fillId="0" borderId="0" xfId="19" applyFont="1" applyAlignment="1">
      <alignment vertical="center"/>
    </xf>
    <xf numFmtId="165" fontId="47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59" fillId="0" borderId="16" xfId="46" applyNumberFormat="1" applyFont="1" applyBorder="1" applyAlignment="1">
      <alignment horizontal="center" vertical="center" wrapText="1"/>
    </xf>
    <xf numFmtId="166" fontId="59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59" fillId="0" borderId="23" xfId="46" applyNumberFormat="1" applyFont="1" applyBorder="1" applyAlignment="1">
      <alignment horizontal="center" vertical="center" wrapText="1"/>
    </xf>
    <xf numFmtId="166" fontId="59" fillId="0" borderId="24" xfId="46" applyNumberFormat="1" applyFont="1" applyBorder="1" applyAlignment="1">
      <alignment horizontal="center" vertical="center" wrapText="1"/>
    </xf>
    <xf numFmtId="166" fontId="59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59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59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1" fillId="0" borderId="17" xfId="45" applyFont="1" applyBorder="1" applyAlignment="1">
      <alignment horizontal="left" vertical="center" wrapText="1"/>
    </xf>
    <xf numFmtId="0" fontId="51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40" fillId="0" borderId="10" xfId="46" applyNumberFormat="1" applyFont="1" applyBorder="1" applyAlignment="1">
      <alignment horizontal="center"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0" fontId="26" fillId="0" borderId="0" xfId="19" applyFont="1" applyAlignment="1">
      <alignment horizontal="center" vertical="center"/>
    </xf>
    <xf numFmtId="0" fontId="26" fillId="0" borderId="0" xfId="19" applyFont="1" applyAlignment="1">
      <alignment vertical="center"/>
    </xf>
    <xf numFmtId="0" fontId="31" fillId="0" borderId="30" xfId="19" applyFont="1" applyBorder="1" applyAlignment="1">
      <alignment horizontal="center" vertical="center" wrapText="1"/>
    </xf>
    <xf numFmtId="0" fontId="31" fillId="0" borderId="32" xfId="19" applyFont="1" applyBorder="1" applyAlignment="1">
      <alignment horizontal="center" vertical="center" wrapText="1"/>
    </xf>
    <xf numFmtId="0" fontId="31" fillId="0" borderId="35" xfId="19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19" applyFont="1" applyBorder="1" applyAlignment="1">
      <alignment vertical="center"/>
    </xf>
    <xf numFmtId="0" fontId="48" fillId="0" borderId="10" xfId="0" applyFont="1" applyBorder="1" applyAlignment="1">
      <alignment vertical="center"/>
    </xf>
    <xf numFmtId="0" fontId="27" fillId="0" borderId="23" xfId="19" applyFont="1" applyBorder="1" applyAlignment="1">
      <alignment horizontal="center" vertical="center"/>
    </xf>
    <xf numFmtId="0" fontId="27" fillId="0" borderId="25" xfId="19" applyFont="1" applyBorder="1" applyAlignment="1">
      <alignment vertical="center"/>
    </xf>
    <xf numFmtId="0" fontId="27" fillId="0" borderId="37" xfId="19" applyFont="1" applyBorder="1" applyAlignment="1">
      <alignment horizontal="center" vertical="center"/>
    </xf>
    <xf numFmtId="0" fontId="31" fillId="0" borderId="0" xfId="19" applyFont="1" applyAlignment="1">
      <alignment vertical="center"/>
    </xf>
    <xf numFmtId="165" fontId="27" fillId="0" borderId="0" xfId="51" applyNumberFormat="1" applyFont="1" applyAlignment="1">
      <alignment vertical="center" wrapText="1"/>
    </xf>
    <xf numFmtId="0" fontId="30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165" fontId="27" fillId="0" borderId="0" xfId="51" applyNumberFormat="1" applyFont="1" applyAlignment="1">
      <alignment horizontal="center" vertical="center" wrapText="1"/>
    </xf>
    <xf numFmtId="0" fontId="28" fillId="0" borderId="0" xfId="19" applyFont="1" applyAlignment="1">
      <alignment horizontal="center" vertical="center"/>
    </xf>
    <xf numFmtId="166" fontId="30" fillId="25" borderId="10" xfId="2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5" fillId="25" borderId="33" xfId="45" applyFont="1" applyFill="1" applyBorder="1" applyAlignment="1">
      <alignment horizontal="center" vertical="center" wrapText="1"/>
    </xf>
    <xf numFmtId="0" fontId="55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165" fontId="27" fillId="0" borderId="12" xfId="51" applyNumberFormat="1" applyFont="1" applyBorder="1" applyAlignment="1">
      <alignment horizontal="center" vertical="center" wrapText="1"/>
    </xf>
    <xf numFmtId="0" fontId="28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7" fillId="0" borderId="0" xfId="19" quotePrefix="1" applyFont="1" applyAlignment="1">
      <alignment horizontal="center" vertical="center" wrapText="1"/>
    </xf>
    <xf numFmtId="0" fontId="27" fillId="0" borderId="0" xfId="19" applyFont="1" applyAlignment="1">
      <alignment horizontal="center" vertical="center" wrapText="1"/>
    </xf>
    <xf numFmtId="0" fontId="28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inansakan%20taxapetaranin\Naxahashiv%20MSHAKUYT%20ev%20SPORT%20202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inansakan%20taxapetaranin\karevor%20xar@\naxahashiv2021%20chshtum\Torq%20Ang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63">
          <cell r="B63" t="str">
            <v>Հակահրդեհային համակարգի սպասարկման գծով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 refreshError="1">
        <row r="8">
          <cell r="A8" t="str">
            <v xml:space="preserve">«Երևանի Տորք Անգեղ մարզամշակութային կենտրոն» ՀՈԱԿ-ի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topLeftCell="A6" zoomScaleSheetLayoutView="100" workbookViewId="0">
      <selection activeCell="B5" sqref="B5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268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8"/>
      <c r="D4" s="228" t="s">
        <v>230</v>
      </c>
      <c r="E4" s="46"/>
    </row>
    <row r="5" spans="1:14" ht="24" customHeight="1">
      <c r="C5" s="228"/>
      <c r="D5" s="228" t="s">
        <v>176</v>
      </c>
      <c r="E5" s="46"/>
    </row>
    <row r="6" spans="1:14" ht="14.25" customHeight="1">
      <c r="C6" s="47"/>
      <c r="D6" s="45"/>
      <c r="E6" s="48"/>
    </row>
    <row r="7" spans="1:14" ht="18.75" customHeight="1">
      <c r="A7" s="526" t="s">
        <v>43</v>
      </c>
      <c r="B7" s="526"/>
      <c r="C7" s="526"/>
      <c r="D7" s="526"/>
      <c r="E7" s="49"/>
    </row>
    <row r="8" spans="1:14" ht="27.75" customHeight="1">
      <c r="A8" s="527" t="s">
        <v>249</v>
      </c>
      <c r="B8" s="527"/>
      <c r="C8" s="527"/>
      <c r="D8" s="527"/>
    </row>
    <row r="9" spans="1:14" ht="18.75" customHeight="1">
      <c r="A9" s="528" t="s">
        <v>227</v>
      </c>
      <c r="B9" s="528"/>
      <c r="C9" s="528"/>
      <c r="D9" s="528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126</v>
      </c>
      <c r="C11" s="57"/>
      <c r="D11" s="403"/>
      <c r="E11" s="54"/>
    </row>
    <row r="12" spans="1:14" ht="18" customHeight="1">
      <c r="A12" s="197">
        <v>1</v>
      </c>
      <c r="B12" s="198" t="s">
        <v>119</v>
      </c>
      <c r="C12" s="60"/>
      <c r="D12" s="404">
        <f>+'Dramakan hosqer'!C15</f>
        <v>94185.7</v>
      </c>
      <c r="E12" s="416"/>
    </row>
    <row r="13" spans="1:14" ht="33.75" hidden="1" customHeight="1">
      <c r="A13" s="197">
        <v>2</v>
      </c>
      <c r="B13" s="406" t="s">
        <v>193</v>
      </c>
      <c r="C13" s="60"/>
      <c r="D13" s="405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4">
        <f>+'Dramakan hosqer'!C17</f>
        <v>0</v>
      </c>
      <c r="E14" s="416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4">
        <f>+'Dramakan hosqer'!C18</f>
        <v>0</v>
      </c>
      <c r="E15" s="416"/>
    </row>
    <row r="16" spans="1:14" ht="18" hidden="1" customHeight="1">
      <c r="A16" s="197">
        <v>5</v>
      </c>
      <c r="B16" s="198" t="s">
        <v>65</v>
      </c>
      <c r="C16" s="60"/>
      <c r="D16" s="404">
        <f>+Komunal!M28</f>
        <v>0</v>
      </c>
      <c r="E16" s="54"/>
    </row>
    <row r="17" spans="1:24" ht="18" hidden="1" customHeight="1">
      <c r="A17" s="197">
        <v>6</v>
      </c>
      <c r="B17" s="198" t="s">
        <v>192</v>
      </c>
      <c r="C17" s="60"/>
      <c r="D17" s="404"/>
      <c r="E17" s="54"/>
    </row>
    <row r="18" spans="1:24" ht="18" hidden="1" customHeight="1">
      <c r="A18" s="197">
        <v>7</v>
      </c>
      <c r="B18" s="198" t="s">
        <v>9</v>
      </c>
      <c r="C18" s="60"/>
      <c r="D18" s="305"/>
      <c r="E18" s="54"/>
    </row>
    <row r="19" spans="1:24" ht="18" hidden="1" customHeight="1">
      <c r="A19" s="197">
        <v>8</v>
      </c>
      <c r="B19" s="199" t="s">
        <v>74</v>
      </c>
      <c r="C19" s="60"/>
      <c r="D19" s="305"/>
      <c r="E19" s="54"/>
    </row>
    <row r="20" spans="1:24" ht="18" customHeight="1">
      <c r="A20" s="197">
        <v>2</v>
      </c>
      <c r="B20" s="198" t="s">
        <v>124</v>
      </c>
      <c r="C20" s="60"/>
      <c r="D20" s="307">
        <f>SUM(D21:D22)</f>
        <v>9717.4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2">
        <f>+D66</f>
        <v>9717.4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6"/>
      <c r="E22" s="73"/>
      <c r="F22" s="2"/>
      <c r="G22" s="2"/>
      <c r="H22" s="446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5"/>
      <c r="E23" s="54"/>
    </row>
    <row r="24" spans="1:24" s="2" customFormat="1" ht="17.25" hidden="1" customHeight="1">
      <c r="A24" s="201">
        <v>11</v>
      </c>
      <c r="B24" s="79"/>
      <c r="C24" s="483"/>
      <c r="D24" s="305"/>
      <c r="E24" s="26"/>
    </row>
    <row r="25" spans="1:24" s="2" customFormat="1" ht="19.5" hidden="1" customHeight="1">
      <c r="A25" s="197">
        <v>12</v>
      </c>
      <c r="B25" s="202"/>
      <c r="C25" s="483"/>
      <c r="D25" s="305"/>
      <c r="E25" s="502"/>
    </row>
    <row r="26" spans="1:24" ht="24" customHeight="1">
      <c r="A26" s="55"/>
      <c r="B26" s="64" t="s">
        <v>30</v>
      </c>
      <c r="C26" s="57"/>
      <c r="D26" s="369">
        <f>SUM(D12:D20,D23:D25)</f>
        <v>103903.09999999999</v>
      </c>
      <c r="E26" s="54"/>
    </row>
    <row r="27" spans="1:24" ht="23.25" customHeight="1">
      <c r="A27" s="59"/>
      <c r="B27" s="55"/>
      <c r="C27" s="60"/>
      <c r="D27" s="307"/>
      <c r="E27" s="54"/>
    </row>
    <row r="28" spans="1:24" ht="24.75" customHeight="1">
      <c r="A28" s="55" t="s">
        <v>11</v>
      </c>
      <c r="B28" s="65" t="s">
        <v>127</v>
      </c>
      <c r="C28" s="58"/>
      <c r="D28" s="370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222</v>
      </c>
      <c r="C29" s="60"/>
      <c r="D29" s="307">
        <f>+Ashkhatavardz!M11-'Dramakan hosqer'!C85</f>
        <v>84968.4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2">
        <f>+Ashkhatavardz!C8+Ashkhatavardz!J7</f>
        <v>0</v>
      </c>
      <c r="E30" s="360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4">
        <v>1.2</v>
      </c>
      <c r="B31" s="205" t="s">
        <v>13</v>
      </c>
      <c r="C31" s="62"/>
      <c r="D31" s="322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5">
        <f>+Komunal!F20</f>
        <v>5113.5</v>
      </c>
      <c r="E32" s="444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5">
        <f>+Komunal!J20</f>
        <v>2096.1999999999998</v>
      </c>
      <c r="E33" s="444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5">
        <f>+Komunal!M20</f>
        <v>739</v>
      </c>
      <c r="E34" s="444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0"/>
      <c r="D35" s="305">
        <v>96</v>
      </c>
      <c r="E35" s="54"/>
    </row>
    <row r="36" spans="1:24" ht="18" customHeight="1">
      <c r="A36" s="197">
        <v>6</v>
      </c>
      <c r="B36" s="198" t="s">
        <v>18</v>
      </c>
      <c r="C36" s="60"/>
      <c r="D36" s="305">
        <v>48</v>
      </c>
      <c r="E36" s="54"/>
    </row>
    <row r="37" spans="1:24" ht="18" customHeight="1">
      <c r="A37" s="197">
        <v>7</v>
      </c>
      <c r="B37" s="198" t="s">
        <v>19</v>
      </c>
      <c r="C37" s="63"/>
      <c r="D37" s="371">
        <f>SUM(D38:D40)</f>
        <v>118.8</v>
      </c>
      <c r="E37" s="54"/>
    </row>
    <row r="38" spans="1:24" s="3" customFormat="1" ht="18" customHeight="1">
      <c r="A38" s="203">
        <v>7.1</v>
      </c>
      <c r="B38" s="39" t="s">
        <v>20</v>
      </c>
      <c r="C38" s="62"/>
      <c r="D38" s="306">
        <v>58.8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3">
        <v>7.2</v>
      </c>
      <c r="B39" s="39" t="s">
        <v>21</v>
      </c>
      <c r="C39" s="62"/>
      <c r="D39" s="306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7.2</v>
      </c>
      <c r="B40" s="39" t="s">
        <v>22</v>
      </c>
      <c r="C40" s="62"/>
      <c r="D40" s="306">
        <v>60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7">
        <v>8</v>
      </c>
      <c r="B41" s="198" t="s">
        <v>23</v>
      </c>
      <c r="C41" s="60"/>
      <c r="D41" s="305"/>
      <c r="E41" s="54"/>
      <c r="K41" s="402"/>
      <c r="L41" s="54"/>
      <c r="M41" s="54"/>
      <c r="N41" s="54"/>
      <c r="O41" s="70"/>
      <c r="P41" s="70"/>
      <c r="Q41" s="70"/>
    </row>
    <row r="42" spans="1:24" ht="18" customHeight="1">
      <c r="A42" s="197">
        <v>8</v>
      </c>
      <c r="B42" s="198" t="s">
        <v>31</v>
      </c>
      <c r="C42" s="60"/>
      <c r="D42" s="305">
        <v>400</v>
      </c>
      <c r="E42" s="54"/>
      <c r="K42" s="401"/>
      <c r="L42" s="402"/>
      <c r="M42" s="413"/>
      <c r="N42" s="402"/>
      <c r="O42" s="414"/>
      <c r="P42" s="70"/>
      <c r="Q42" s="70"/>
    </row>
    <row r="43" spans="1:24" ht="18" customHeight="1">
      <c r="A43" s="197">
        <v>9</v>
      </c>
      <c r="B43" s="198" t="s">
        <v>24</v>
      </c>
      <c r="C43" s="60"/>
      <c r="D43" s="305">
        <v>100</v>
      </c>
      <c r="E43" s="54"/>
      <c r="K43" s="54"/>
      <c r="L43" s="54"/>
      <c r="M43" s="54"/>
      <c r="N43" s="54"/>
      <c r="O43" s="70"/>
      <c r="P43" s="70"/>
      <c r="Q43" s="70"/>
    </row>
    <row r="44" spans="1:24" ht="18" hidden="1" customHeight="1">
      <c r="A44" s="197">
        <v>11</v>
      </c>
      <c r="B44" s="231" t="s">
        <v>77</v>
      </c>
      <c r="C44" s="60"/>
      <c r="D44" s="305"/>
      <c r="E44" s="54"/>
    </row>
    <row r="45" spans="1:24" ht="18" hidden="1" customHeight="1">
      <c r="A45" s="197">
        <v>12</v>
      </c>
      <c r="B45" s="198" t="s">
        <v>50</v>
      </c>
      <c r="C45" s="60"/>
      <c r="D45" s="305"/>
      <c r="E45" s="54"/>
    </row>
    <row r="46" spans="1:24" ht="18.75" customHeight="1">
      <c r="A46" s="197">
        <v>10</v>
      </c>
      <c r="B46" s="198" t="s">
        <v>121</v>
      </c>
      <c r="C46" s="60"/>
      <c r="D46" s="305">
        <v>60</v>
      </c>
      <c r="E46" s="54"/>
    </row>
    <row r="47" spans="1:24" ht="18" hidden="1" customHeight="1">
      <c r="A47" s="197">
        <v>14</v>
      </c>
      <c r="B47" s="198" t="s">
        <v>122</v>
      </c>
      <c r="C47" s="60"/>
      <c r="D47" s="305"/>
      <c r="E47" s="54"/>
      <c r="F47" s="61"/>
    </row>
    <row r="48" spans="1:24" ht="20.25" hidden="1" customHeight="1">
      <c r="A48" s="197">
        <v>15</v>
      </c>
      <c r="B48" s="198" t="s">
        <v>25</v>
      </c>
      <c r="C48" s="60"/>
      <c r="D48" s="305"/>
      <c r="E48" s="54"/>
      <c r="F48" s="61"/>
    </row>
    <row r="49" spans="1:5" ht="18" customHeight="1">
      <c r="A49" s="197">
        <v>11</v>
      </c>
      <c r="B49" s="198" t="s">
        <v>26</v>
      </c>
      <c r="C49" s="60"/>
      <c r="D49" s="305">
        <v>246</v>
      </c>
      <c r="E49" s="54"/>
    </row>
    <row r="50" spans="1:5" ht="18.75" hidden="1" customHeight="1">
      <c r="A50" s="197">
        <v>17</v>
      </c>
      <c r="B50" s="198" t="s">
        <v>69</v>
      </c>
      <c r="C50" s="60"/>
      <c r="D50" s="305"/>
      <c r="E50" s="54"/>
    </row>
    <row r="51" spans="1:5" ht="18.75" hidden="1" customHeight="1">
      <c r="A51" s="197">
        <v>18</v>
      </c>
      <c r="B51" s="198" t="s">
        <v>56</v>
      </c>
      <c r="C51" s="60"/>
      <c r="D51" s="307">
        <f>+D16</f>
        <v>0</v>
      </c>
      <c r="E51" s="54"/>
    </row>
    <row r="52" spans="1:5" ht="18" hidden="1" customHeight="1">
      <c r="A52" s="197">
        <v>19</v>
      </c>
      <c r="B52" s="198" t="s">
        <v>47</v>
      </c>
      <c r="C52" s="60"/>
      <c r="D52" s="305"/>
      <c r="E52" s="54"/>
    </row>
    <row r="53" spans="1:5" ht="18.75" customHeight="1">
      <c r="A53" s="197">
        <v>12</v>
      </c>
      <c r="B53" s="198" t="s">
        <v>78</v>
      </c>
      <c r="C53" s="60"/>
      <c r="D53" s="305">
        <v>40</v>
      </c>
      <c r="E53" s="54"/>
    </row>
    <row r="54" spans="1:5" ht="18.75" customHeight="1">
      <c r="A54" s="197">
        <v>13</v>
      </c>
      <c r="B54" s="198" t="s">
        <v>79</v>
      </c>
      <c r="C54" s="60"/>
      <c r="D54" s="305">
        <v>95</v>
      </c>
      <c r="E54" s="54"/>
    </row>
    <row r="55" spans="1:5" ht="18.75" hidden="1" customHeight="1">
      <c r="A55" s="197">
        <v>22</v>
      </c>
      <c r="B55" s="198" t="s">
        <v>48</v>
      </c>
      <c r="C55" s="60"/>
      <c r="D55" s="305"/>
      <c r="E55" s="54"/>
    </row>
    <row r="56" spans="1:5" ht="18.75" hidden="1" customHeight="1">
      <c r="A56" s="197">
        <v>23</v>
      </c>
      <c r="B56" s="198" t="s">
        <v>123</v>
      </c>
      <c r="C56" s="60"/>
      <c r="D56" s="305"/>
      <c r="E56" s="54"/>
    </row>
    <row r="57" spans="1:5" ht="18.75" hidden="1" customHeight="1">
      <c r="A57" s="197">
        <v>24</v>
      </c>
      <c r="B57" s="198" t="s">
        <v>49</v>
      </c>
      <c r="C57" s="60"/>
      <c r="D57" s="305"/>
      <c r="E57" s="54"/>
    </row>
    <row r="58" spans="1:5" ht="18.75" hidden="1" customHeight="1">
      <c r="A58" s="197">
        <v>25</v>
      </c>
      <c r="B58" s="198" t="s">
        <v>66</v>
      </c>
      <c r="C58" s="60"/>
      <c r="D58" s="305"/>
      <c r="E58" s="54"/>
    </row>
    <row r="59" spans="1:5" ht="18.75" hidden="1" customHeight="1">
      <c r="A59" s="197">
        <v>26</v>
      </c>
      <c r="B59" s="200" t="s">
        <v>200</v>
      </c>
      <c r="C59" s="60"/>
      <c r="D59" s="305"/>
      <c r="E59" s="54"/>
    </row>
    <row r="60" spans="1:5" ht="18.75" hidden="1" customHeight="1">
      <c r="A60" s="197">
        <v>27</v>
      </c>
      <c r="B60" s="200" t="s">
        <v>201</v>
      </c>
      <c r="C60" s="60"/>
      <c r="D60" s="305"/>
      <c r="E60" s="54"/>
    </row>
    <row r="61" spans="1:5" ht="18.75" hidden="1" customHeight="1">
      <c r="A61" s="197">
        <v>28</v>
      </c>
      <c r="B61" s="198" t="s">
        <v>80</v>
      </c>
      <c r="C61" s="60"/>
      <c r="D61" s="305"/>
      <c r="E61" s="54"/>
    </row>
    <row r="62" spans="1:5" ht="18.75" hidden="1" customHeight="1">
      <c r="A62" s="197">
        <v>29</v>
      </c>
      <c r="B62" s="198" t="s">
        <v>135</v>
      </c>
      <c r="C62" s="60"/>
      <c r="D62" s="305"/>
      <c r="E62" s="54"/>
    </row>
    <row r="63" spans="1:5" s="6" customFormat="1" ht="18.75" customHeight="1">
      <c r="A63" s="197">
        <v>14</v>
      </c>
      <c r="B63" s="79" t="s">
        <v>250</v>
      </c>
      <c r="C63" s="61"/>
      <c r="D63" s="305">
        <v>64.8</v>
      </c>
      <c r="E63" s="54"/>
    </row>
    <row r="64" spans="1:5" s="6" customFormat="1" ht="18.75" hidden="1" customHeight="1">
      <c r="A64" s="197">
        <v>31</v>
      </c>
      <c r="B64" s="202"/>
      <c r="C64" s="61"/>
      <c r="D64" s="305"/>
      <c r="E64" s="502"/>
    </row>
    <row r="65" spans="1:15" ht="18.75" customHeight="1">
      <c r="A65" s="197">
        <v>15</v>
      </c>
      <c r="B65" s="79" t="s">
        <v>27</v>
      </c>
      <c r="C65" s="60"/>
      <c r="D65" s="305">
        <v>9717.4</v>
      </c>
      <c r="E65" s="54"/>
    </row>
    <row r="66" spans="1:15" s="3" customFormat="1" ht="18.75" customHeight="1">
      <c r="A66" s="204">
        <v>15.1</v>
      </c>
      <c r="B66" s="72" t="s">
        <v>81</v>
      </c>
      <c r="C66" s="62"/>
      <c r="D66" s="306">
        <v>9717.4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5"/>
      <c r="E67" s="54"/>
    </row>
    <row r="68" spans="1:15" s="17" customFormat="1" ht="20.25" hidden="1" customHeight="1">
      <c r="A68" s="197">
        <v>34</v>
      </c>
      <c r="B68" s="198" t="s">
        <v>70</v>
      </c>
      <c r="C68" s="60"/>
      <c r="D68" s="305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69">
        <f>SUM(D29,D32:D37,D41:D65,D67:D68)</f>
        <v>103903.09999999999</v>
      </c>
      <c r="E69" s="366"/>
    </row>
    <row r="70" spans="1:15" ht="37.5" customHeight="1">
      <c r="B70" s="69"/>
      <c r="C70" s="10"/>
      <c r="D70" s="59"/>
      <c r="E70" s="54"/>
    </row>
    <row r="71" spans="1:15" s="70" customFormat="1" ht="86.25" customHeight="1">
      <c r="B71" s="503" t="s">
        <v>228</v>
      </c>
      <c r="D71" s="415" t="s">
        <v>248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6"/>
      <c r="C72" s="298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B95" sqref="B95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481" t="s">
        <v>267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6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6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8" t="s">
        <v>230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8" t="s">
        <v>176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31" t="s">
        <v>43</v>
      </c>
      <c r="B7" s="531"/>
      <c r="C7" s="531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27" t="str">
        <f>+'Ekamut-caxs'!A8:D8</f>
        <v xml:space="preserve">«Երևանի Տորք Անգեղ Մարզամշակութային Կենտրոն» ՀՈԱԿ-ի </v>
      </c>
      <c r="B8" s="527"/>
      <c r="C8" s="527"/>
      <c r="D8" s="131"/>
      <c r="E8" s="4"/>
      <c r="F8" s="358"/>
      <c r="G8" s="358"/>
      <c r="H8" s="48"/>
      <c r="I8" s="6"/>
      <c r="J8" s="6"/>
      <c r="K8" s="6"/>
    </row>
    <row r="9" spans="1:11" s="7" customFormat="1" ht="18.75" customHeight="1">
      <c r="A9" s="528" t="s">
        <v>229</v>
      </c>
      <c r="B9" s="528"/>
      <c r="C9" s="528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4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3">
        <f>+'Dramakani hamematakan'!D6</f>
        <v>463.65</v>
      </c>
      <c r="D13" s="529"/>
      <c r="E13" s="530"/>
      <c r="F13" s="363"/>
      <c r="G13" s="363"/>
      <c r="H13" s="305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3">
        <f>SUM(C15:C26)</f>
        <v>94185.7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2" t="s">
        <v>119</v>
      </c>
      <c r="C15" s="334">
        <f>+'Pastaci finansav.'!C11</f>
        <v>94185.7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6" t="s">
        <v>193</v>
      </c>
      <c r="C16" s="334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5" t="s">
        <v>8</v>
      </c>
      <c r="C17" s="334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6" t="s">
        <v>55</v>
      </c>
      <c r="C18" s="333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7" t="s">
        <v>65</v>
      </c>
      <c r="C19" s="333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192</v>
      </c>
      <c r="C20" s="334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2" t="s">
        <v>9</v>
      </c>
      <c r="C21" s="334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2" t="s">
        <v>74</v>
      </c>
      <c r="C22" s="334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2" t="s">
        <v>35</v>
      </c>
      <c r="C23" s="333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2" t="s">
        <v>10</v>
      </c>
      <c r="C24" s="334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8"/>
      <c r="C25" s="333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8"/>
      <c r="C26" s="333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3">
        <f>C28+C71+C84</f>
        <v>94649.34</v>
      </c>
      <c r="D27" s="372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3">
        <f>SUM(C29,C32:C37,C41:C65,C69:C70)</f>
        <v>94185.7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39" t="s">
        <v>222</v>
      </c>
      <c r="C29" s="334">
        <f>+'Ekamut-caxs'!D29</f>
        <v>84968.4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7">
        <f>+'Ekamut-caxs'!D30</f>
        <v>0</v>
      </c>
      <c r="D30" s="361"/>
      <c r="E30" s="126"/>
      <c r="F30" s="126"/>
      <c r="G30" s="126"/>
      <c r="H30" s="126"/>
      <c r="I30" s="105"/>
      <c r="J30" s="105"/>
      <c r="K30" s="105"/>
    </row>
    <row r="31" spans="1:11" s="106" customFormat="1" ht="18" hidden="1" customHeight="1">
      <c r="A31" s="27">
        <v>1.2</v>
      </c>
      <c r="B31" s="32" t="s">
        <v>13</v>
      </c>
      <c r="C31" s="347">
        <f>+'Ekamut-caxs'!D31</f>
        <v>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5" t="s">
        <v>15</v>
      </c>
      <c r="C32" s="334">
        <f>+'Ekamut-caxs'!D32</f>
        <v>5113.5</v>
      </c>
      <c r="D32" s="445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5" t="s">
        <v>14</v>
      </c>
      <c r="C33" s="334">
        <f>+'Ekamut-caxs'!D33</f>
        <v>2096.1999999999998</v>
      </c>
      <c r="D33" s="445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5" t="s">
        <v>16</v>
      </c>
      <c r="C34" s="334">
        <f>+'Ekamut-caxs'!D34</f>
        <v>739</v>
      </c>
      <c r="D34" s="445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5</v>
      </c>
      <c r="B35" s="335" t="s">
        <v>17</v>
      </c>
      <c r="C35" s="334">
        <f>+'Ekamut-caxs'!D35</f>
        <v>96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8">
        <v>6</v>
      </c>
      <c r="B36" s="335" t="s">
        <v>18</v>
      </c>
      <c r="C36" s="334">
        <f>+'Ekamut-caxs'!D36</f>
        <v>48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7</v>
      </c>
      <c r="B37" s="335" t="s">
        <v>19</v>
      </c>
      <c r="C37" s="334">
        <f>SUM(C38:C40)</f>
        <v>118.8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7.1</v>
      </c>
      <c r="B38" s="32" t="s">
        <v>20</v>
      </c>
      <c r="C38" s="347">
        <f>+'Ekamut-caxs'!D38</f>
        <v>58.8</v>
      </c>
    </row>
    <row r="39" spans="1:11" ht="18" hidden="1" customHeight="1">
      <c r="A39" s="27">
        <v>7.2</v>
      </c>
      <c r="B39" s="32" t="s">
        <v>21</v>
      </c>
      <c r="C39" s="347">
        <f>+'Ekamut-caxs'!D39</f>
        <v>0</v>
      </c>
    </row>
    <row r="40" spans="1:11" ht="18" customHeight="1">
      <c r="A40" s="27">
        <v>7.2</v>
      </c>
      <c r="B40" s="32" t="s">
        <v>22</v>
      </c>
      <c r="C40" s="347">
        <f>+'Ekamut-caxs'!D40</f>
        <v>60</v>
      </c>
    </row>
    <row r="41" spans="1:11" s="119" customFormat="1" ht="18" hidden="1" customHeight="1">
      <c r="A41" s="78">
        <v>8</v>
      </c>
      <c r="B41" s="335" t="s">
        <v>23</v>
      </c>
      <c r="C41" s="334">
        <f>+'Ekamut-caxs'!D41</f>
        <v>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8</v>
      </c>
      <c r="B42" s="335" t="s">
        <v>31</v>
      </c>
      <c r="C42" s="333">
        <f>+'Ekamut-caxs'!D42</f>
        <v>400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9</v>
      </c>
      <c r="B43" s="335" t="s">
        <v>24</v>
      </c>
      <c r="C43" s="333">
        <f>+'Ekamut-caxs'!D43</f>
        <v>100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hidden="1" customHeight="1">
      <c r="A44" s="78">
        <v>11</v>
      </c>
      <c r="B44" s="340" t="s">
        <v>77</v>
      </c>
      <c r="C44" s="333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5" t="s">
        <v>50</v>
      </c>
      <c r="C45" s="334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10</v>
      </c>
      <c r="B46" s="335" t="s">
        <v>121</v>
      </c>
      <c r="C46" s="334">
        <f>+'Ekamut-caxs'!D46</f>
        <v>60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5" t="s">
        <v>122</v>
      </c>
      <c r="C47" s="334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5" t="s">
        <v>25</v>
      </c>
      <c r="C48" s="334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11</v>
      </c>
      <c r="B49" s="335" t="s">
        <v>26</v>
      </c>
      <c r="C49" s="334">
        <f>+'Ekamut-caxs'!D49</f>
        <v>246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5" t="s">
        <v>69</v>
      </c>
      <c r="C50" s="334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5" t="s">
        <v>56</v>
      </c>
      <c r="C51" s="334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5" t="s">
        <v>47</v>
      </c>
      <c r="C52" s="334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12</v>
      </c>
      <c r="B53" s="335" t="s">
        <v>78</v>
      </c>
      <c r="C53" s="334">
        <f>+'Ekamut-caxs'!D53</f>
        <v>40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13</v>
      </c>
      <c r="B54" s="335" t="s">
        <v>79</v>
      </c>
      <c r="C54" s="334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hidden="1" customHeight="1">
      <c r="A55" s="78">
        <v>22</v>
      </c>
      <c r="B55" s="335" t="s">
        <v>48</v>
      </c>
      <c r="C55" s="334">
        <f>+'Ekamut-caxs'!D55</f>
        <v>0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4.25" hidden="1" customHeight="1">
      <c r="A56" s="78">
        <v>23</v>
      </c>
      <c r="B56" s="335" t="s">
        <v>123</v>
      </c>
      <c r="C56" s="334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4.25" hidden="1" customHeight="1">
      <c r="A57" s="78">
        <v>24</v>
      </c>
      <c r="B57" s="335" t="s">
        <v>49</v>
      </c>
      <c r="C57" s="334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4.25" hidden="1" customHeight="1">
      <c r="A58" s="78">
        <v>25</v>
      </c>
      <c r="B58" s="335" t="s">
        <v>66</v>
      </c>
      <c r="C58" s="334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4.25" hidden="1" customHeight="1">
      <c r="A59" s="78">
        <v>26</v>
      </c>
      <c r="B59" s="482" t="s">
        <v>200</v>
      </c>
      <c r="C59" s="334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4.25" hidden="1" customHeight="1">
      <c r="A60" s="78">
        <v>27</v>
      </c>
      <c r="B60" s="353" t="s">
        <v>201</v>
      </c>
      <c r="C60" s="334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4.25" hidden="1" customHeight="1">
      <c r="A61" s="78">
        <v>28</v>
      </c>
      <c r="B61" s="335" t="s">
        <v>80</v>
      </c>
      <c r="C61" s="334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4.25" hidden="1" customHeight="1">
      <c r="A62" s="78">
        <v>29</v>
      </c>
      <c r="B62" s="335" t="s">
        <v>135</v>
      </c>
      <c r="C62" s="334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customHeight="1">
      <c r="A63" s="78">
        <v>14</v>
      </c>
      <c r="B63" s="79" t="s">
        <v>250</v>
      </c>
      <c r="C63" s="333">
        <v>64.8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5"/>
      <c r="C64" s="333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6" t="s">
        <v>37</v>
      </c>
      <c r="C65" s="334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2"/>
    </row>
    <row r="67" spans="1:11" ht="19.5" hidden="1" customHeight="1">
      <c r="A67" s="14">
        <v>32.200000000000003</v>
      </c>
      <c r="B67" s="122" t="s">
        <v>51</v>
      </c>
      <c r="C67" s="312"/>
    </row>
    <row r="68" spans="1:11" ht="19.5" hidden="1" customHeight="1">
      <c r="A68" s="14">
        <v>32.299999999999997</v>
      </c>
      <c r="B68" s="122" t="s">
        <v>87</v>
      </c>
      <c r="C68" s="312">
        <f>+'Ekamut-caxs'!D67</f>
        <v>0</v>
      </c>
    </row>
    <row r="69" spans="1:11" s="119" customFormat="1" ht="17.25" hidden="1" customHeight="1">
      <c r="A69" s="90">
        <v>33</v>
      </c>
      <c r="B69" s="341" t="s">
        <v>39</v>
      </c>
      <c r="C69" s="334">
        <f>+'Deb. ev kreditor'!D59-'Deb. ev kreditor'!D54</f>
        <v>0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2" t="s">
        <v>88</v>
      </c>
      <c r="C70" s="333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customHeight="1">
      <c r="A71" s="44" t="s">
        <v>59</v>
      </c>
      <c r="B71" s="104" t="s">
        <v>62</v>
      </c>
      <c r="C71" s="343">
        <f>C72+C80</f>
        <v>458.34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customHeight="1">
      <c r="A72" s="90">
        <v>1</v>
      </c>
      <c r="B72" s="344" t="s">
        <v>92</v>
      </c>
      <c r="C72" s="334">
        <f>SUM(C73:C79)</f>
        <v>458.34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customHeight="1">
      <c r="A73" s="90">
        <v>1.1000000000000001</v>
      </c>
      <c r="B73" s="345" t="s">
        <v>89</v>
      </c>
      <c r="C73" s="333">
        <v>200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1.2</v>
      </c>
      <c r="B74" s="345" t="s">
        <v>90</v>
      </c>
      <c r="C74" s="333">
        <v>258.33999999999997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>
      <c r="A75" s="90">
        <v>1.3</v>
      </c>
      <c r="B75" s="345" t="s">
        <v>91</v>
      </c>
      <c r="C75" s="333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5" t="s">
        <v>202</v>
      </c>
      <c r="C76" s="333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5" t="s">
        <v>67</v>
      </c>
      <c r="C77" s="333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6" t="s">
        <v>68</v>
      </c>
      <c r="C78" s="333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6"/>
      <c r="C79" s="333"/>
      <c r="D79" s="504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4" t="s">
        <v>93</v>
      </c>
      <c r="C80" s="334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4" t="s">
        <v>64</v>
      </c>
      <c r="C81" s="333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7" t="s">
        <v>63</v>
      </c>
      <c r="C82" s="333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4" t="s">
        <v>52</v>
      </c>
      <c r="C83" s="333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customHeight="1">
      <c r="A84" s="44" t="s">
        <v>60</v>
      </c>
      <c r="B84" s="13" t="s">
        <v>132</v>
      </c>
      <c r="C84" s="343">
        <f>SUM(C85:C86)</f>
        <v>5.3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customHeight="1">
      <c r="A85" s="90">
        <v>1</v>
      </c>
      <c r="B85" s="339" t="s">
        <v>222</v>
      </c>
      <c r="C85" s="333">
        <v>5.3</v>
      </c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39"/>
      <c r="C86" s="333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3">
        <f>C13+C14-C27</f>
        <v>9.9999999947613105E-3</v>
      </c>
      <c r="D87" s="529"/>
      <c r="E87" s="530"/>
      <c r="F87" s="363"/>
      <c r="G87" s="363"/>
      <c r="H87" s="305"/>
      <c r="I87" s="120"/>
      <c r="J87" s="120"/>
      <c r="K87" s="120"/>
    </row>
    <row r="88" spans="1:11" s="101" customFormat="1" ht="52.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315" customFormat="1" ht="79.5" customHeight="1">
      <c r="B89" s="503" t="str">
        <f>+'Ekamut-caxs'!B71</f>
        <v>ԵՐԵՎԱՆԻ ՔԱՂԱՔԱՊԵՏ՝</v>
      </c>
      <c r="C89" s="298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7"/>
      <c r="E90" s="111"/>
      <c r="F90" s="111"/>
      <c r="G90" s="111"/>
      <c r="H90" s="111"/>
    </row>
    <row r="91" spans="1:11" s="102" customFormat="1">
      <c r="D91" s="227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1" zoomScaleSheetLayoutView="100" workbookViewId="0">
      <selection activeCell="A15" sqref="A15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6" style="20" customWidth="1"/>
    <col min="6" max="6" width="47.42578125" style="496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32" t="s">
        <v>57</v>
      </c>
      <c r="B1" s="532"/>
      <c r="C1" s="532"/>
      <c r="D1" s="532"/>
      <c r="E1" s="532"/>
      <c r="F1" s="532"/>
    </row>
    <row r="2" spans="1:18" s="22" customFormat="1" ht="25.5" customHeight="1">
      <c r="A2" s="527" t="str">
        <f>+'Ekamut-caxs'!A8:D8</f>
        <v xml:space="preserve">«Երևանի Տորք Անգեղ Մարզամշակութային Կենտրոն» ՀՈԱԿ-ի </v>
      </c>
      <c r="B2" s="527"/>
      <c r="C2" s="527"/>
      <c r="D2" s="527"/>
      <c r="E2" s="527"/>
      <c r="F2" s="52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35" t="s">
        <v>231</v>
      </c>
      <c r="B3" s="535"/>
      <c r="C3" s="535"/>
      <c r="D3" s="535"/>
      <c r="E3" s="535"/>
      <c r="F3" s="535"/>
      <c r="G3" s="23"/>
      <c r="H3" s="23"/>
      <c r="I3" s="23"/>
    </row>
    <row r="4" spans="1:18" ht="20.25" customHeight="1">
      <c r="F4" s="497" t="s">
        <v>0</v>
      </c>
    </row>
    <row r="5" spans="1:18" ht="75" customHeight="1">
      <c r="A5" s="83" t="s">
        <v>3</v>
      </c>
      <c r="B5" s="84" t="s">
        <v>33</v>
      </c>
      <c r="C5" s="299" t="s">
        <v>178</v>
      </c>
      <c r="D5" s="299" t="s">
        <v>179</v>
      </c>
      <c r="E5" s="85" t="s">
        <v>53</v>
      </c>
      <c r="F5" s="47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126</v>
      </c>
      <c r="C6" s="367">
        <f>SUM(C7:C15,C18:C20)</f>
        <v>94185.7</v>
      </c>
      <c r="D6" s="367">
        <f>SUM(D7:D15,D18:D20)</f>
        <v>103903.09999999999</v>
      </c>
      <c r="E6" s="367">
        <f t="shared" ref="E6:E62" si="0">D6-C6</f>
        <v>9717.3999999999942</v>
      </c>
      <c r="F6" s="498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5" t="s">
        <v>119</v>
      </c>
      <c r="C7" s="348">
        <v>94185.7</v>
      </c>
      <c r="D7" s="349">
        <f>+'Ekamut-caxs'!D12</f>
        <v>94185.7</v>
      </c>
      <c r="E7" s="349">
        <f t="shared" si="0"/>
        <v>0</v>
      </c>
      <c r="F7" s="350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6" t="s">
        <v>193</v>
      </c>
      <c r="C8" s="348"/>
      <c r="D8" s="349">
        <f>+'Ekamut-caxs'!D13</f>
        <v>0</v>
      </c>
      <c r="E8" s="349">
        <f t="shared" ref="E8" si="1">D8-C8</f>
        <v>0</v>
      </c>
      <c r="F8" s="350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5" t="s">
        <v>8</v>
      </c>
      <c r="C9" s="348"/>
      <c r="D9" s="349">
        <f>+'Ekamut-caxs'!D14</f>
        <v>0</v>
      </c>
      <c r="E9" s="349">
        <f>D9-C9</f>
        <v>0</v>
      </c>
      <c r="F9" s="350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5" t="s">
        <v>55</v>
      </c>
      <c r="C10" s="350"/>
      <c r="D10" s="349">
        <f>+'Ekamut-caxs'!D15</f>
        <v>0</v>
      </c>
      <c r="E10" s="349">
        <f t="shared" si="0"/>
        <v>0</v>
      </c>
      <c r="F10" s="350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5" t="s">
        <v>65</v>
      </c>
      <c r="C11" s="350"/>
      <c r="D11" s="349">
        <f>+'Ekamut-caxs'!D16</f>
        <v>0</v>
      </c>
      <c r="E11" s="349">
        <f t="shared" si="0"/>
        <v>0</v>
      </c>
      <c r="F11" s="350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192</v>
      </c>
      <c r="C12" s="350"/>
      <c r="D12" s="349">
        <f>+'Ekamut-caxs'!D17</f>
        <v>0</v>
      </c>
      <c r="E12" s="349">
        <f t="shared" si="0"/>
        <v>0</v>
      </c>
      <c r="F12" s="350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5" t="s">
        <v>9</v>
      </c>
      <c r="C13" s="350"/>
      <c r="D13" s="349">
        <f>+'Ekamut-caxs'!D18</f>
        <v>0</v>
      </c>
      <c r="E13" s="349">
        <f t="shared" si="0"/>
        <v>0</v>
      </c>
      <c r="F13" s="350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2" t="s">
        <v>74</v>
      </c>
      <c r="C14" s="350"/>
      <c r="D14" s="349">
        <f>+'Ekamut-caxs'!D19</f>
        <v>0</v>
      </c>
      <c r="E14" s="349">
        <f t="shared" si="0"/>
        <v>0</v>
      </c>
      <c r="F14" s="350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9</v>
      </c>
      <c r="B15" s="351" t="s">
        <v>124</v>
      </c>
      <c r="C15" s="352">
        <f>SUM(C16:C17)</f>
        <v>0</v>
      </c>
      <c r="D15" s="352">
        <f>SUM(D16:D17)</f>
        <v>9717.4</v>
      </c>
      <c r="E15" s="349">
        <f t="shared" si="0"/>
        <v>9717.4</v>
      </c>
      <c r="F15" s="350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9.1</v>
      </c>
      <c r="B16" s="32" t="s">
        <v>75</v>
      </c>
      <c r="C16" s="308"/>
      <c r="D16" s="309">
        <f>+'Ekamut-caxs'!D21</f>
        <v>9717.4</v>
      </c>
      <c r="E16" s="309">
        <f t="shared" si="0"/>
        <v>9717.4</v>
      </c>
      <c r="F16" s="308"/>
      <c r="G16" s="26"/>
    </row>
    <row r="17" spans="1:18" ht="18.75" hidden="1" customHeight="1">
      <c r="A17" s="27">
        <v>9.1999999999999993</v>
      </c>
      <c r="B17" s="32" t="s">
        <v>76</v>
      </c>
      <c r="C17" s="308"/>
      <c r="D17" s="309">
        <f>+'Ekamut-caxs'!D22</f>
        <v>0</v>
      </c>
      <c r="E17" s="309">
        <f t="shared" si="0"/>
        <v>0</v>
      </c>
      <c r="F17" s="308"/>
      <c r="G17" s="26"/>
    </row>
    <row r="18" spans="1:18" s="75" customFormat="1" ht="18.75" hidden="1" customHeight="1">
      <c r="A18" s="78">
        <v>10</v>
      </c>
      <c r="B18" s="353" t="s">
        <v>10</v>
      </c>
      <c r="C18" s="350"/>
      <c r="D18" s="349">
        <f>+'Ekamut-caxs'!D23</f>
        <v>0</v>
      </c>
      <c r="E18" s="349">
        <f t="shared" si="0"/>
        <v>0</v>
      </c>
      <c r="F18" s="350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8"/>
      <c r="C19" s="350"/>
      <c r="D19" s="348">
        <f>+'Ekamut-caxs'!D24</f>
        <v>0</v>
      </c>
      <c r="E19" s="348">
        <f>D19-C19</f>
        <v>0</v>
      </c>
      <c r="F19" s="350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8"/>
      <c r="C20" s="350"/>
      <c r="D20" s="348">
        <f>+'Ekamut-caxs'!D25</f>
        <v>0</v>
      </c>
      <c r="E20" s="348">
        <f>D20-C20</f>
        <v>0</v>
      </c>
      <c r="F20" s="350"/>
      <c r="G20" s="73" t="s">
        <v>205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127</v>
      </c>
      <c r="C21" s="368">
        <f>SUM(C22,C25:C30,C34:C58,C60:C61)</f>
        <v>94185.700000000012</v>
      </c>
      <c r="D21" s="368">
        <f>SUM(D22,D25:D30,D34:D58,D60:D61)</f>
        <v>103903.09999999999</v>
      </c>
      <c r="E21" s="367">
        <f t="shared" si="0"/>
        <v>9717.3999999999796</v>
      </c>
      <c r="F21" s="498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39" t="s">
        <v>12</v>
      </c>
      <c r="C22" s="350">
        <v>85463.6</v>
      </c>
      <c r="D22" s="352">
        <f>+'Ekamut-caxs'!D29</f>
        <v>84968.4</v>
      </c>
      <c r="E22" s="349">
        <f t="shared" si="0"/>
        <v>-495.20000000001164</v>
      </c>
      <c r="F22" s="350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8"/>
      <c r="D23" s="354">
        <f>+'Ekamut-caxs'!D30</f>
        <v>0</v>
      </c>
      <c r="E23" s="309">
        <f>D23-C23</f>
        <v>0</v>
      </c>
      <c r="F23" s="308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hidden="1" customHeight="1">
      <c r="A24" s="28">
        <v>1.2</v>
      </c>
      <c r="B24" s="191" t="s">
        <v>13</v>
      </c>
      <c r="C24" s="308"/>
      <c r="D24" s="354">
        <f>+'Ekamut-caxs'!D31</f>
        <v>0</v>
      </c>
      <c r="E24" s="309">
        <f>D24-C24</f>
        <v>0</v>
      </c>
      <c r="F24" s="308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2</v>
      </c>
      <c r="B25" s="335" t="s">
        <v>15</v>
      </c>
      <c r="C25" s="350">
        <v>5189</v>
      </c>
      <c r="D25" s="352">
        <f>+'Ekamut-caxs'!D32</f>
        <v>5113.5</v>
      </c>
      <c r="E25" s="349">
        <f t="shared" si="0"/>
        <v>-75.5</v>
      </c>
      <c r="F25" s="350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5" t="s">
        <v>14</v>
      </c>
      <c r="C26" s="350">
        <v>2196.4</v>
      </c>
      <c r="D26" s="352">
        <f>+'Ekamut-caxs'!D33</f>
        <v>2096.1999999999998</v>
      </c>
      <c r="E26" s="349">
        <f t="shared" si="0"/>
        <v>-100.20000000000027</v>
      </c>
      <c r="F26" s="350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5" t="s">
        <v>16</v>
      </c>
      <c r="C27" s="350">
        <v>56.1</v>
      </c>
      <c r="D27" s="352">
        <f>+'Ekamut-caxs'!D34</f>
        <v>739</v>
      </c>
      <c r="E27" s="349">
        <f t="shared" si="0"/>
        <v>682.9</v>
      </c>
      <c r="F27" s="350"/>
      <c r="G27" s="230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5</v>
      </c>
      <c r="B28" s="335" t="s">
        <v>17</v>
      </c>
      <c r="C28" s="350">
        <v>96</v>
      </c>
      <c r="D28" s="352">
        <f>+'Ekamut-caxs'!D35</f>
        <v>96</v>
      </c>
      <c r="E28" s="349">
        <f t="shared" si="0"/>
        <v>0</v>
      </c>
      <c r="F28" s="350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6</v>
      </c>
      <c r="B29" s="335" t="s">
        <v>18</v>
      </c>
      <c r="C29" s="350">
        <v>48</v>
      </c>
      <c r="D29" s="352">
        <f>+'Ekamut-caxs'!D36</f>
        <v>48</v>
      </c>
      <c r="E29" s="349">
        <f t="shared" si="0"/>
        <v>0</v>
      </c>
      <c r="F29" s="350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7</v>
      </c>
      <c r="B30" s="335" t="s">
        <v>19</v>
      </c>
      <c r="C30" s="352">
        <f>SUM(C31:C33)</f>
        <v>118.8</v>
      </c>
      <c r="D30" s="352">
        <f>SUM(D31:D33)</f>
        <v>118.8</v>
      </c>
      <c r="E30" s="349">
        <f t="shared" si="0"/>
        <v>0</v>
      </c>
      <c r="F30" s="350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7.1</v>
      </c>
      <c r="B31" s="32" t="s">
        <v>20</v>
      </c>
      <c r="C31" s="308">
        <v>58.8</v>
      </c>
      <c r="D31" s="354">
        <f>+'Ekamut-caxs'!D38</f>
        <v>58.8</v>
      </c>
      <c r="E31" s="309">
        <f t="shared" si="0"/>
        <v>0</v>
      </c>
      <c r="F31" s="308"/>
      <c r="G31" s="26"/>
    </row>
    <row r="32" spans="1:18" ht="21" hidden="1" customHeight="1">
      <c r="A32" s="27">
        <v>7.2</v>
      </c>
      <c r="B32" s="32" t="s">
        <v>21</v>
      </c>
      <c r="C32" s="308"/>
      <c r="D32" s="354">
        <f>+'Ekamut-caxs'!D39</f>
        <v>0</v>
      </c>
      <c r="E32" s="309">
        <f t="shared" si="0"/>
        <v>0</v>
      </c>
      <c r="F32" s="308"/>
      <c r="G32" s="26"/>
    </row>
    <row r="33" spans="1:18" ht="21" customHeight="1">
      <c r="A33" s="27">
        <v>7.3</v>
      </c>
      <c r="B33" s="32" t="s">
        <v>22</v>
      </c>
      <c r="C33" s="308">
        <v>60</v>
      </c>
      <c r="D33" s="354">
        <f>+'Ekamut-caxs'!D40</f>
        <v>60</v>
      </c>
      <c r="E33" s="309">
        <f t="shared" si="0"/>
        <v>0</v>
      </c>
      <c r="F33" s="308"/>
      <c r="G33" s="26"/>
    </row>
    <row r="34" spans="1:18" s="75" customFormat="1" ht="21" hidden="1" customHeight="1">
      <c r="A34" s="78">
        <v>8</v>
      </c>
      <c r="B34" s="335" t="s">
        <v>23</v>
      </c>
      <c r="C34" s="350"/>
      <c r="D34" s="352">
        <f>+'Ekamut-caxs'!D41</f>
        <v>0</v>
      </c>
      <c r="E34" s="349">
        <f t="shared" si="0"/>
        <v>0</v>
      </c>
      <c r="F34" s="350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9</v>
      </c>
      <c r="B35" s="335" t="s">
        <v>31</v>
      </c>
      <c r="C35" s="350">
        <v>400</v>
      </c>
      <c r="D35" s="352">
        <f>+'Ekamut-caxs'!D42</f>
        <v>400</v>
      </c>
      <c r="E35" s="349">
        <f t="shared" si="0"/>
        <v>0</v>
      </c>
      <c r="F35" s="350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10</v>
      </c>
      <c r="B36" s="335" t="s">
        <v>24</v>
      </c>
      <c r="C36" s="350">
        <v>100</v>
      </c>
      <c r="D36" s="352">
        <f>+'Ekamut-caxs'!D43</f>
        <v>100</v>
      </c>
      <c r="E36" s="349">
        <f t="shared" si="0"/>
        <v>0</v>
      </c>
      <c r="F36" s="350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hidden="1" customHeight="1">
      <c r="A37" s="78">
        <v>11</v>
      </c>
      <c r="B37" s="340" t="s">
        <v>77</v>
      </c>
      <c r="C37" s="350"/>
      <c r="D37" s="352">
        <f>+'Ekamut-caxs'!D44</f>
        <v>0</v>
      </c>
      <c r="E37" s="349">
        <f t="shared" si="0"/>
        <v>0</v>
      </c>
      <c r="F37" s="350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5" t="s">
        <v>50</v>
      </c>
      <c r="C38" s="350"/>
      <c r="D38" s="352">
        <f>+'Ekamut-caxs'!D45</f>
        <v>0</v>
      </c>
      <c r="E38" s="349">
        <f t="shared" si="0"/>
        <v>0</v>
      </c>
      <c r="F38" s="350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13</v>
      </c>
      <c r="B39" s="335" t="s">
        <v>121</v>
      </c>
      <c r="C39" s="350">
        <v>84</v>
      </c>
      <c r="D39" s="352">
        <f>+'Ekamut-caxs'!D46</f>
        <v>60</v>
      </c>
      <c r="E39" s="349">
        <f>D39-C39</f>
        <v>-24</v>
      </c>
      <c r="F39" s="350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5" t="s">
        <v>122</v>
      </c>
      <c r="C40" s="350"/>
      <c r="D40" s="352">
        <f>+'Ekamut-caxs'!D47</f>
        <v>0</v>
      </c>
      <c r="E40" s="349">
        <f t="shared" si="0"/>
        <v>0</v>
      </c>
      <c r="F40" s="350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15</v>
      </c>
      <c r="B41" s="335" t="s">
        <v>25</v>
      </c>
      <c r="C41" s="348"/>
      <c r="D41" s="352">
        <f>+'Ekamut-caxs'!D48</f>
        <v>0</v>
      </c>
      <c r="E41" s="349">
        <f t="shared" si="0"/>
        <v>0</v>
      </c>
      <c r="F41" s="350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16</v>
      </c>
      <c r="B42" s="335" t="s">
        <v>26</v>
      </c>
      <c r="C42" s="348">
        <v>234</v>
      </c>
      <c r="D42" s="352">
        <f>+'Ekamut-caxs'!D49</f>
        <v>246</v>
      </c>
      <c r="E42" s="349">
        <f>D42-C42</f>
        <v>12</v>
      </c>
      <c r="F42" s="350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5" t="s">
        <v>69</v>
      </c>
      <c r="C43" s="348"/>
      <c r="D43" s="352">
        <f>+'Ekamut-caxs'!D50</f>
        <v>0</v>
      </c>
      <c r="E43" s="349">
        <f>D43-C43</f>
        <v>0</v>
      </c>
      <c r="F43" s="350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5" t="s">
        <v>56</v>
      </c>
      <c r="C44" s="348"/>
      <c r="D44" s="352">
        <f>+'Ekamut-caxs'!D51</f>
        <v>0</v>
      </c>
      <c r="E44" s="349">
        <f>D44-C44</f>
        <v>0</v>
      </c>
      <c r="F44" s="350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19</v>
      </c>
      <c r="B45" s="335" t="s">
        <v>47</v>
      </c>
      <c r="C45" s="350"/>
      <c r="D45" s="352">
        <f>+'Ekamut-caxs'!D52</f>
        <v>0</v>
      </c>
      <c r="E45" s="349">
        <f t="shared" si="0"/>
        <v>0</v>
      </c>
      <c r="F45" s="350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20</v>
      </c>
      <c r="B46" s="351" t="s">
        <v>78</v>
      </c>
      <c r="C46" s="350">
        <v>40</v>
      </c>
      <c r="D46" s="352">
        <f>+'Ekamut-caxs'!D53</f>
        <v>40</v>
      </c>
      <c r="E46" s="349">
        <f t="shared" si="0"/>
        <v>0</v>
      </c>
      <c r="F46" s="350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21</v>
      </c>
      <c r="B47" s="351" t="s">
        <v>79</v>
      </c>
      <c r="C47" s="348">
        <v>95</v>
      </c>
      <c r="D47" s="352">
        <f>+'Ekamut-caxs'!D54</f>
        <v>95</v>
      </c>
      <c r="E47" s="349">
        <f t="shared" si="0"/>
        <v>0</v>
      </c>
      <c r="F47" s="350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hidden="1" customHeight="1">
      <c r="A48" s="78">
        <v>22</v>
      </c>
      <c r="B48" s="335" t="s">
        <v>48</v>
      </c>
      <c r="C48" s="348"/>
      <c r="D48" s="352">
        <f>+'Ekamut-caxs'!D55</f>
        <v>0</v>
      </c>
      <c r="E48" s="349">
        <f t="shared" ref="E48:E61" si="2">D48-C48</f>
        <v>0</v>
      </c>
      <c r="F48" s="350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5" t="s">
        <v>123</v>
      </c>
      <c r="C49" s="348"/>
      <c r="D49" s="352">
        <f>+'Ekamut-caxs'!D56</f>
        <v>0</v>
      </c>
      <c r="E49" s="349">
        <f t="shared" si="2"/>
        <v>0</v>
      </c>
      <c r="F49" s="350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5" t="s">
        <v>49</v>
      </c>
      <c r="C50" s="348"/>
      <c r="D50" s="352">
        <f>+'Ekamut-caxs'!D57</f>
        <v>0</v>
      </c>
      <c r="E50" s="349">
        <f t="shared" si="2"/>
        <v>0</v>
      </c>
      <c r="F50" s="350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5" t="s">
        <v>66</v>
      </c>
      <c r="C51" s="348"/>
      <c r="D51" s="352">
        <f>+'Ekamut-caxs'!D58</f>
        <v>0</v>
      </c>
      <c r="E51" s="349">
        <f t="shared" si="2"/>
        <v>0</v>
      </c>
      <c r="F51" s="350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3" t="s">
        <v>200</v>
      </c>
      <c r="C52" s="348"/>
      <c r="D52" s="352">
        <f>+'Ekamut-caxs'!D59</f>
        <v>0</v>
      </c>
      <c r="E52" s="349">
        <f t="shared" ref="E52:E53" si="3">D52-C52</f>
        <v>0</v>
      </c>
      <c r="F52" s="350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3" t="s">
        <v>201</v>
      </c>
      <c r="C53" s="348"/>
      <c r="D53" s="352">
        <f>+'Ekamut-caxs'!D60</f>
        <v>0</v>
      </c>
      <c r="E53" s="349">
        <f t="shared" si="3"/>
        <v>0</v>
      </c>
      <c r="F53" s="350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5" t="s">
        <v>80</v>
      </c>
      <c r="C54" s="348"/>
      <c r="D54" s="352">
        <f>+'Ekamut-caxs'!D61</f>
        <v>0</v>
      </c>
      <c r="E54" s="349">
        <f t="shared" si="2"/>
        <v>0</v>
      </c>
      <c r="F54" s="350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5" t="s">
        <v>135</v>
      </c>
      <c r="C55" s="348"/>
      <c r="D55" s="352">
        <f>+'Ekamut-caxs'!D62</f>
        <v>0</v>
      </c>
      <c r="E55" s="349">
        <f t="shared" si="2"/>
        <v>0</v>
      </c>
      <c r="F55" s="350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30</v>
      </c>
      <c r="B56" s="339" t="str">
        <f>+'[5]Ekamut-caxs'!B63</f>
        <v>Հակահրդեհային համակարգի սպասարկման գծով</v>
      </c>
      <c r="C56" s="348">
        <v>64.8</v>
      </c>
      <c r="D56" s="350">
        <v>64.8</v>
      </c>
      <c r="E56" s="348">
        <f t="shared" ref="E56:E57" si="4">D56-C56</f>
        <v>0</v>
      </c>
      <c r="F56" s="350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8"/>
      <c r="C57" s="348"/>
      <c r="D57" s="350">
        <f>+'Ekamut-caxs'!D64</f>
        <v>0</v>
      </c>
      <c r="E57" s="348">
        <f t="shared" si="4"/>
        <v>0</v>
      </c>
      <c r="F57" s="350"/>
      <c r="G57" s="73" t="s">
        <v>204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32</v>
      </c>
      <c r="B58" s="480" t="s">
        <v>27</v>
      </c>
      <c r="C58" s="348"/>
      <c r="D58" s="352">
        <f>+'Ekamut-caxs'!D65</f>
        <v>9717.4</v>
      </c>
      <c r="E58" s="349">
        <f t="shared" si="2"/>
        <v>9717.4</v>
      </c>
      <c r="F58" s="350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32.1</v>
      </c>
      <c r="B59" s="30" t="s">
        <v>81</v>
      </c>
      <c r="C59" s="310"/>
      <c r="D59" s="354">
        <f>+'Ekamut-caxs'!D66</f>
        <v>9717.4</v>
      </c>
      <c r="E59" s="309">
        <f t="shared" si="2"/>
        <v>9717.4</v>
      </c>
      <c r="F59" s="308"/>
      <c r="G59" s="196"/>
    </row>
    <row r="60" spans="1:18" s="75" customFormat="1" ht="21" hidden="1" customHeight="1">
      <c r="A60" s="78">
        <v>33</v>
      </c>
      <c r="B60" s="351" t="s">
        <v>82</v>
      </c>
      <c r="C60" s="348"/>
      <c r="D60" s="352">
        <f>+'Ekamut-caxs'!D67</f>
        <v>0</v>
      </c>
      <c r="E60" s="349">
        <f t="shared" si="2"/>
        <v>0</v>
      </c>
      <c r="F60" s="350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17.25">
      <c r="A61" s="78">
        <v>34</v>
      </c>
      <c r="B61" s="335" t="s">
        <v>70</v>
      </c>
      <c r="C61" s="348"/>
      <c r="D61" s="352">
        <f>+'Ekamut-caxs'!D68</f>
        <v>0</v>
      </c>
      <c r="E61" s="349">
        <f t="shared" si="2"/>
        <v>0</v>
      </c>
      <c r="F61" s="350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7">
        <f>C6-C21</f>
        <v>0</v>
      </c>
      <c r="D62" s="367">
        <f>D6-D21</f>
        <v>0</v>
      </c>
      <c r="E62" s="367">
        <f t="shared" si="0"/>
        <v>0</v>
      </c>
      <c r="F62" s="498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499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34" t="e">
        <f>+'Ekamut-caxs'!#REF!</f>
        <v>#REF!</v>
      </c>
      <c r="E64" s="534"/>
      <c r="F64" s="494"/>
      <c r="G64" s="26"/>
    </row>
    <row r="65" spans="1:7" ht="9.75" customHeight="1">
      <c r="B65" s="42"/>
      <c r="C65" s="39"/>
      <c r="D65" s="533" t="s">
        <v>5</v>
      </c>
      <c r="E65" s="533"/>
      <c r="F65" s="500"/>
      <c r="G65" s="26"/>
    </row>
    <row r="66" spans="1:7" ht="24.75" customHeight="1">
      <c r="B66" s="40" t="s">
        <v>6</v>
      </c>
      <c r="C66" s="41"/>
      <c r="D66" s="534" t="e">
        <f>+'Ekamut-caxs'!#REF!</f>
        <v>#REF!</v>
      </c>
      <c r="E66" s="534"/>
      <c r="F66" s="494"/>
      <c r="G66" s="26"/>
    </row>
    <row r="67" spans="1:7" ht="11.25" customHeight="1">
      <c r="B67" s="39"/>
      <c r="C67" s="39"/>
      <c r="D67" s="533" t="s">
        <v>5</v>
      </c>
      <c r="E67" s="533"/>
      <c r="F67" s="500"/>
      <c r="G67" s="26"/>
    </row>
    <row r="68" spans="1:7" s="19" customFormat="1">
      <c r="A68" s="24"/>
      <c r="B68" s="195" t="s">
        <v>1</v>
      </c>
      <c r="C68" s="39"/>
      <c r="D68" s="39"/>
      <c r="E68" s="39"/>
      <c r="F68" s="493"/>
      <c r="G68" s="26"/>
    </row>
    <row r="69" spans="1:7" s="19" customFormat="1">
      <c r="A69" s="139"/>
      <c r="B69" s="26"/>
      <c r="C69" s="26"/>
      <c r="D69" s="26"/>
      <c r="E69" s="26"/>
      <c r="F69" s="501"/>
      <c r="G69" s="26"/>
    </row>
    <row r="70" spans="1:7" s="19" customFormat="1">
      <c r="A70" s="139"/>
      <c r="B70" s="26"/>
      <c r="C70" s="26"/>
      <c r="D70" s="26"/>
      <c r="E70" s="26"/>
      <c r="F70" s="501"/>
      <c r="G70" s="26"/>
    </row>
    <row r="71" spans="1:7" s="19" customFormat="1">
      <c r="A71" s="139"/>
      <c r="B71" s="26"/>
      <c r="C71" s="26"/>
      <c r="D71" s="26"/>
      <c r="E71" s="26"/>
      <c r="F71" s="501"/>
      <c r="G71" s="26"/>
    </row>
    <row r="72" spans="1:7" s="19" customFormat="1">
      <c r="A72" s="139"/>
      <c r="B72" s="26"/>
      <c r="C72" s="26"/>
      <c r="D72" s="26"/>
      <c r="E72" s="26"/>
      <c r="F72" s="501"/>
      <c r="G72" s="26"/>
    </row>
    <row r="73" spans="1:7" s="19" customFormat="1">
      <c r="A73" s="139"/>
      <c r="B73" s="26"/>
      <c r="C73" s="26"/>
      <c r="D73" s="26"/>
      <c r="E73" s="26"/>
      <c r="F73" s="501"/>
    </row>
    <row r="74" spans="1:7" s="19" customFormat="1">
      <c r="A74" s="139"/>
      <c r="B74" s="26"/>
      <c r="C74" s="26"/>
      <c r="D74" s="26"/>
      <c r="E74" s="26"/>
      <c r="F74" s="501"/>
    </row>
    <row r="75" spans="1:7" s="19" customFormat="1">
      <c r="A75" s="139"/>
      <c r="B75" s="26"/>
      <c r="C75" s="26"/>
      <c r="D75" s="26"/>
      <c r="E75" s="26"/>
      <c r="F75" s="501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A15" sqref="A15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496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32" t="s">
        <v>84</v>
      </c>
      <c r="B1" s="532"/>
      <c r="C1" s="532"/>
      <c r="D1" s="532"/>
      <c r="E1" s="532"/>
      <c r="F1" s="532"/>
    </row>
    <row r="2" spans="1:20" s="22" customFormat="1" ht="20.25">
      <c r="A2" s="527" t="str">
        <f>+'Ekamut-caxs'!A8:D8</f>
        <v xml:space="preserve">«Երևանի Տորք Անգեղ Մարզամշակութային Կենտրոն» ՀՈԱԿ-ի </v>
      </c>
      <c r="B2" s="527"/>
      <c r="C2" s="527"/>
      <c r="D2" s="527"/>
      <c r="E2" s="527"/>
      <c r="F2" s="52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35" t="s">
        <v>232</v>
      </c>
      <c r="B3" s="535"/>
      <c r="C3" s="535"/>
      <c r="D3" s="535"/>
      <c r="E3" s="535"/>
      <c r="F3" s="535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489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299" t="s">
        <v>178</v>
      </c>
      <c r="D5" s="299" t="s">
        <v>179</v>
      </c>
      <c r="E5" s="113" t="s">
        <v>53</v>
      </c>
      <c r="F5" s="479" t="str">
        <f>+'[6]Ekamutneri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1">
        <v>463.65</v>
      </c>
      <c r="D6" s="311">
        <f>+C6</f>
        <v>463.65</v>
      </c>
      <c r="E6" s="343">
        <f t="shared" ref="E6:E65" si="0">D6-C6</f>
        <v>0</v>
      </c>
      <c r="F6" s="490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3">
        <f>SUM(C8:C19)</f>
        <v>94185.7</v>
      </c>
      <c r="D7" s="343">
        <f>SUM(D8:D19)</f>
        <v>94185.7</v>
      </c>
      <c r="E7" s="343">
        <f>D7-C7</f>
        <v>0</v>
      </c>
      <c r="F7" s="490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2" t="s">
        <v>119</v>
      </c>
      <c r="C8" s="333">
        <v>94185.7</v>
      </c>
      <c r="D8" s="334">
        <f>+'Dramakan hosqer'!C15</f>
        <v>94185.7</v>
      </c>
      <c r="E8" s="334">
        <f>D8-C8</f>
        <v>0</v>
      </c>
      <c r="F8" s="491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6" t="s">
        <v>193</v>
      </c>
      <c r="C9" s="333"/>
      <c r="D9" s="334">
        <f>+'Dramakan hosqer'!C16</f>
        <v>0</v>
      </c>
      <c r="E9" s="334">
        <f>D9-C9</f>
        <v>0</v>
      </c>
      <c r="F9" s="491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5" t="s">
        <v>8</v>
      </c>
      <c r="C10" s="333"/>
      <c r="D10" s="334">
        <f>+'Dramakan hosqer'!C17</f>
        <v>0</v>
      </c>
      <c r="E10" s="334">
        <f t="shared" si="0"/>
        <v>0</v>
      </c>
      <c r="F10" s="491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6" t="s">
        <v>55</v>
      </c>
      <c r="C11" s="333"/>
      <c r="D11" s="334">
        <f>+'Dramakan hosqer'!C18</f>
        <v>0</v>
      </c>
      <c r="E11" s="334">
        <f t="shared" si="0"/>
        <v>0</v>
      </c>
      <c r="F11" s="491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7" t="s">
        <v>65</v>
      </c>
      <c r="C12" s="333"/>
      <c r="D12" s="334">
        <f>+'Dramakan hosqer'!C19</f>
        <v>0</v>
      </c>
      <c r="E12" s="334">
        <f t="shared" si="0"/>
        <v>0</v>
      </c>
      <c r="F12" s="491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192</v>
      </c>
      <c r="C13" s="333"/>
      <c r="D13" s="334">
        <f>+'Dramakan hosqer'!C20</f>
        <v>0</v>
      </c>
      <c r="E13" s="334">
        <f t="shared" si="0"/>
        <v>0</v>
      </c>
      <c r="F13" s="491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2" t="s">
        <v>9</v>
      </c>
      <c r="C14" s="333"/>
      <c r="D14" s="334">
        <f>+'Dramakan hosqer'!C21</f>
        <v>0</v>
      </c>
      <c r="E14" s="334">
        <f t="shared" si="0"/>
        <v>0</v>
      </c>
      <c r="F14" s="491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2" t="s">
        <v>74</v>
      </c>
      <c r="C15" s="333"/>
      <c r="D15" s="334">
        <f>+'Dramakan hosqer'!C22</f>
        <v>0</v>
      </c>
      <c r="E15" s="334">
        <f t="shared" si="0"/>
        <v>0</v>
      </c>
      <c r="F15" s="491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2" t="s">
        <v>35</v>
      </c>
      <c r="C16" s="333"/>
      <c r="D16" s="334">
        <f>+'Dramakan hosqer'!C23</f>
        <v>0</v>
      </c>
      <c r="E16" s="334">
        <f t="shared" si="0"/>
        <v>0</v>
      </c>
      <c r="F16" s="491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2" t="s">
        <v>10</v>
      </c>
      <c r="C17" s="333"/>
      <c r="D17" s="334">
        <f>+'Dramakan hosqer'!C24</f>
        <v>0</v>
      </c>
      <c r="E17" s="334">
        <f>D17-C17</f>
        <v>0</v>
      </c>
      <c r="F17" s="491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8"/>
      <c r="C18" s="333"/>
      <c r="D18" s="333">
        <f>+'Dramakan hosqer'!C25</f>
        <v>0</v>
      </c>
      <c r="E18" s="333">
        <f>D18-C18</f>
        <v>0</v>
      </c>
      <c r="F18" s="491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8"/>
      <c r="C19" s="333"/>
      <c r="D19" s="333">
        <f>+'Dramakan hosqer'!C26</f>
        <v>0</v>
      </c>
      <c r="E19" s="333">
        <f>D19-C19</f>
        <v>0</v>
      </c>
      <c r="F19" s="491"/>
      <c r="G19" s="129" t="s">
        <v>205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3">
        <f>+C21+C64+C77</f>
        <v>94643.94</v>
      </c>
      <c r="D20" s="343">
        <f>+D21+D64+D77</f>
        <v>94649.34</v>
      </c>
      <c r="E20" s="343">
        <f t="shared" si="0"/>
        <v>5.3999999999941792</v>
      </c>
      <c r="F20" s="490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3">
        <f>SUM(C22,C25:C30,C34:C58,C62:C63)</f>
        <v>93985.3</v>
      </c>
      <c r="D21" s="343">
        <f>SUM(D22,D25:D30,D34:D58,D62:D63)</f>
        <v>94185.7</v>
      </c>
      <c r="E21" s="343">
        <f t="shared" si="0"/>
        <v>200.39999999999418</v>
      </c>
      <c r="F21" s="490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39" t="s">
        <v>12</v>
      </c>
      <c r="C22" s="333">
        <v>85463.6</v>
      </c>
      <c r="D22" s="334">
        <f>+'Dramakan hosqer'!C29</f>
        <v>84968.4</v>
      </c>
      <c r="E22" s="334">
        <f t="shared" si="0"/>
        <v>-495.20000000001164</v>
      </c>
      <c r="F22" s="491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2"/>
      <c r="D23" s="347">
        <f>+'Dramakan hosqer'!C30</f>
        <v>0</v>
      </c>
      <c r="E23" s="347">
        <f t="shared" si="0"/>
        <v>0</v>
      </c>
      <c r="F23" s="492"/>
    </row>
    <row r="24" spans="1:20" ht="18" hidden="1" customHeight="1">
      <c r="A24" s="27">
        <v>1.2</v>
      </c>
      <c r="B24" s="32" t="s">
        <v>13</v>
      </c>
      <c r="C24" s="312"/>
      <c r="D24" s="347">
        <f>+'Dramakan hosqer'!C31</f>
        <v>0</v>
      </c>
      <c r="E24" s="347">
        <f t="shared" si="0"/>
        <v>0</v>
      </c>
      <c r="F24" s="492"/>
    </row>
    <row r="25" spans="1:20" s="75" customFormat="1" ht="54" customHeight="1">
      <c r="A25" s="78">
        <v>2</v>
      </c>
      <c r="B25" s="335" t="s">
        <v>15</v>
      </c>
      <c r="C25" s="333">
        <v>5161.8999999999996</v>
      </c>
      <c r="D25" s="334">
        <f>+'Dramakan hosqer'!C32</f>
        <v>5113.5</v>
      </c>
      <c r="E25" s="334">
        <f t="shared" si="0"/>
        <v>-48.399999999999636</v>
      </c>
      <c r="F25" s="525" t="s">
        <v>264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77.25" customHeight="1">
      <c r="A26" s="78">
        <v>3</v>
      </c>
      <c r="B26" s="335" t="s">
        <v>14</v>
      </c>
      <c r="C26" s="333">
        <v>2030.2</v>
      </c>
      <c r="D26" s="334">
        <f>+'Dramakan hosqer'!C33</f>
        <v>2096.1999999999998</v>
      </c>
      <c r="E26" s="334">
        <f t="shared" si="0"/>
        <v>65.999999999999773</v>
      </c>
      <c r="F26" s="525" t="s">
        <v>265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72.5">
      <c r="A27" s="78">
        <v>4</v>
      </c>
      <c r="B27" s="335" t="s">
        <v>16</v>
      </c>
      <c r="C27" s="333">
        <v>49</v>
      </c>
      <c r="D27" s="334">
        <f>+'Dramakan hosqer'!C34</f>
        <v>739</v>
      </c>
      <c r="E27" s="334">
        <f t="shared" si="0"/>
        <v>690</v>
      </c>
      <c r="F27" s="525" t="s">
        <v>266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5</v>
      </c>
      <c r="B28" s="335" t="s">
        <v>17</v>
      </c>
      <c r="C28" s="333">
        <v>96</v>
      </c>
      <c r="D28" s="334">
        <f>+'Dramakan hosqer'!C35</f>
        <v>96</v>
      </c>
      <c r="E28" s="334">
        <f t="shared" si="0"/>
        <v>0</v>
      </c>
      <c r="F28" s="491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customHeight="1">
      <c r="A29" s="78">
        <v>6</v>
      </c>
      <c r="B29" s="335" t="s">
        <v>18</v>
      </c>
      <c r="C29" s="333">
        <v>48</v>
      </c>
      <c r="D29" s="334">
        <f>+'Dramakan hosqer'!C36</f>
        <v>48</v>
      </c>
      <c r="E29" s="334">
        <f t="shared" si="0"/>
        <v>0</v>
      </c>
      <c r="F29" s="491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7</v>
      </c>
      <c r="B30" s="335" t="s">
        <v>19</v>
      </c>
      <c r="C30" s="334">
        <f>SUM(C31:C33)</f>
        <v>118.8</v>
      </c>
      <c r="D30" s="334">
        <f>SUM(D31:D33)</f>
        <v>118.8</v>
      </c>
      <c r="E30" s="334">
        <f t="shared" si="0"/>
        <v>0</v>
      </c>
      <c r="F30" s="491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7.1</v>
      </c>
      <c r="B31" s="32" t="s">
        <v>20</v>
      </c>
      <c r="C31" s="312">
        <v>58.8</v>
      </c>
      <c r="D31" s="347">
        <f>+'Dramakan hosqer'!C38</f>
        <v>58.8</v>
      </c>
      <c r="E31" s="347">
        <f t="shared" si="0"/>
        <v>0</v>
      </c>
      <c r="F31" s="492"/>
    </row>
    <row r="32" spans="1:20" s="35" customFormat="1" ht="18" hidden="1" customHeight="1">
      <c r="A32" s="27">
        <v>7.2</v>
      </c>
      <c r="B32" s="32" t="s">
        <v>21</v>
      </c>
      <c r="C32" s="312"/>
      <c r="D32" s="347">
        <f>+'Dramakan hosqer'!C39</f>
        <v>0</v>
      </c>
      <c r="E32" s="347">
        <f t="shared" si="0"/>
        <v>0</v>
      </c>
      <c r="F32" s="492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7.3</v>
      </c>
      <c r="B33" s="32" t="s">
        <v>22</v>
      </c>
      <c r="C33" s="312">
        <v>60</v>
      </c>
      <c r="D33" s="347">
        <f>+'Dramakan hosqer'!C40</f>
        <v>60</v>
      </c>
      <c r="E33" s="347">
        <f t="shared" si="0"/>
        <v>0</v>
      </c>
      <c r="F33" s="492"/>
      <c r="I33" s="161"/>
    </row>
    <row r="34" spans="1:20" s="75" customFormat="1" ht="18" hidden="1" customHeight="1">
      <c r="A34" s="78">
        <v>8</v>
      </c>
      <c r="B34" s="335" t="s">
        <v>23</v>
      </c>
      <c r="C34" s="333"/>
      <c r="D34" s="334">
        <f>+'Dramakan hosqer'!C41</f>
        <v>0</v>
      </c>
      <c r="E34" s="334">
        <f t="shared" si="0"/>
        <v>0</v>
      </c>
      <c r="F34" s="491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9</v>
      </c>
      <c r="B35" s="335" t="s">
        <v>31</v>
      </c>
      <c r="C35" s="333">
        <v>400</v>
      </c>
      <c r="D35" s="334">
        <f>+'Dramakan hosqer'!C42</f>
        <v>400</v>
      </c>
      <c r="E35" s="334">
        <f t="shared" si="0"/>
        <v>0</v>
      </c>
      <c r="F35" s="491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10</v>
      </c>
      <c r="B36" s="335" t="s">
        <v>24</v>
      </c>
      <c r="C36" s="333">
        <v>100</v>
      </c>
      <c r="D36" s="334">
        <f>+'Dramakan hosqer'!C43</f>
        <v>100</v>
      </c>
      <c r="E36" s="334">
        <f t="shared" si="0"/>
        <v>0</v>
      </c>
      <c r="F36" s="491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hidden="1" customHeight="1">
      <c r="A37" s="78">
        <v>11</v>
      </c>
      <c r="B37" s="340" t="s">
        <v>77</v>
      </c>
      <c r="C37" s="333"/>
      <c r="D37" s="334">
        <f>+'Dramakan hosqer'!C44</f>
        <v>0</v>
      </c>
      <c r="E37" s="334">
        <f t="shared" si="0"/>
        <v>0</v>
      </c>
      <c r="F37" s="491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5" t="s">
        <v>50</v>
      </c>
      <c r="C38" s="333"/>
      <c r="D38" s="334">
        <f>+'Dramakan hosqer'!C45</f>
        <v>0</v>
      </c>
      <c r="E38" s="334">
        <f t="shared" si="0"/>
        <v>0</v>
      </c>
      <c r="F38" s="491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13</v>
      </c>
      <c r="B39" s="335" t="s">
        <v>121</v>
      </c>
      <c r="C39" s="333">
        <v>84</v>
      </c>
      <c r="D39" s="334">
        <f>+'Dramakan hosqer'!C46</f>
        <v>60</v>
      </c>
      <c r="E39" s="334">
        <f t="shared" si="0"/>
        <v>-24</v>
      </c>
      <c r="F39" s="491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5" t="s">
        <v>122</v>
      </c>
      <c r="C40" s="333"/>
      <c r="D40" s="334">
        <f>+'Dramakan hosqer'!C47</f>
        <v>0</v>
      </c>
      <c r="E40" s="334">
        <f t="shared" si="0"/>
        <v>0</v>
      </c>
      <c r="F40" s="491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15</v>
      </c>
      <c r="B41" s="335" t="s">
        <v>25</v>
      </c>
      <c r="C41" s="333"/>
      <c r="D41" s="334">
        <f>+'Dramakan hosqer'!C48</f>
        <v>0</v>
      </c>
      <c r="E41" s="334">
        <f t="shared" si="0"/>
        <v>0</v>
      </c>
      <c r="F41" s="491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16</v>
      </c>
      <c r="B42" s="335" t="s">
        <v>26</v>
      </c>
      <c r="C42" s="333">
        <v>234</v>
      </c>
      <c r="D42" s="334">
        <f>+'Dramakan hosqer'!C49</f>
        <v>246</v>
      </c>
      <c r="E42" s="334">
        <f t="shared" si="0"/>
        <v>12</v>
      </c>
      <c r="F42" s="491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5" t="s">
        <v>69</v>
      </c>
      <c r="C43" s="333"/>
      <c r="D43" s="334">
        <f>+'Dramakan hosqer'!C50</f>
        <v>0</v>
      </c>
      <c r="E43" s="334">
        <f t="shared" si="0"/>
        <v>0</v>
      </c>
      <c r="F43" s="491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1" t="s">
        <v>56</v>
      </c>
      <c r="C44" s="333"/>
      <c r="D44" s="334">
        <f>+'Dramakan hosqer'!C51</f>
        <v>0</v>
      </c>
      <c r="E44" s="334">
        <f t="shared" si="0"/>
        <v>0</v>
      </c>
      <c r="F44" s="491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19</v>
      </c>
      <c r="B45" s="351" t="s">
        <v>47</v>
      </c>
      <c r="C45" s="333"/>
      <c r="D45" s="334">
        <f>+'Dramakan hosqer'!C52</f>
        <v>0</v>
      </c>
      <c r="E45" s="334">
        <f t="shared" si="0"/>
        <v>0</v>
      </c>
      <c r="F45" s="491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20</v>
      </c>
      <c r="B46" s="351" t="s">
        <v>78</v>
      </c>
      <c r="C46" s="333">
        <v>40</v>
      </c>
      <c r="D46" s="334">
        <f>+'Dramakan hosqer'!C53</f>
        <v>40</v>
      </c>
      <c r="E46" s="334">
        <f t="shared" si="0"/>
        <v>0</v>
      </c>
      <c r="F46" s="491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21</v>
      </c>
      <c r="B47" s="351" t="s">
        <v>79</v>
      </c>
      <c r="C47" s="333">
        <v>95</v>
      </c>
      <c r="D47" s="334">
        <f>+'Dramakan hosqer'!C54</f>
        <v>95</v>
      </c>
      <c r="E47" s="334">
        <f t="shared" si="0"/>
        <v>0</v>
      </c>
      <c r="F47" s="491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hidden="1" customHeight="1">
      <c r="A48" s="78">
        <v>22</v>
      </c>
      <c r="B48" s="335" t="s">
        <v>48</v>
      </c>
      <c r="C48" s="333"/>
      <c r="D48" s="334">
        <f>+'Dramakan hosqer'!C55</f>
        <v>0</v>
      </c>
      <c r="E48" s="334">
        <f t="shared" si="0"/>
        <v>0</v>
      </c>
      <c r="F48" s="491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5" t="s">
        <v>123</v>
      </c>
      <c r="C49" s="333"/>
      <c r="D49" s="334">
        <f>+'Dramakan hosqer'!C56</f>
        <v>0</v>
      </c>
      <c r="E49" s="334">
        <f t="shared" si="0"/>
        <v>0</v>
      </c>
      <c r="F49" s="491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5" t="s">
        <v>49</v>
      </c>
      <c r="C50" s="333"/>
      <c r="D50" s="334">
        <f>+'Dramakan hosqer'!C57</f>
        <v>0</v>
      </c>
      <c r="E50" s="334">
        <f t="shared" si="0"/>
        <v>0</v>
      </c>
      <c r="F50" s="491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5" t="s">
        <v>66</v>
      </c>
      <c r="C51" s="333"/>
      <c r="D51" s="334">
        <f>+'Dramakan hosqer'!C58</f>
        <v>0</v>
      </c>
      <c r="E51" s="334">
        <f t="shared" si="0"/>
        <v>0</v>
      </c>
      <c r="F51" s="491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3" t="s">
        <v>200</v>
      </c>
      <c r="C52" s="333"/>
      <c r="D52" s="334">
        <f>+'Dramakan hosqer'!C59</f>
        <v>0</v>
      </c>
      <c r="E52" s="334">
        <f t="shared" ref="E52:E53" si="1">D52-C52</f>
        <v>0</v>
      </c>
      <c r="F52" s="491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3" t="s">
        <v>201</v>
      </c>
      <c r="C53" s="333"/>
      <c r="D53" s="334">
        <f>+'Dramakan hosqer'!C60</f>
        <v>0</v>
      </c>
      <c r="E53" s="334">
        <f t="shared" si="1"/>
        <v>0</v>
      </c>
      <c r="F53" s="491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5" t="s">
        <v>80</v>
      </c>
      <c r="C54" s="333"/>
      <c r="D54" s="334">
        <f>+'Dramakan hosqer'!C61</f>
        <v>0</v>
      </c>
      <c r="E54" s="334">
        <f t="shared" si="0"/>
        <v>0</v>
      </c>
      <c r="F54" s="491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5" t="s">
        <v>135</v>
      </c>
      <c r="C55" s="333"/>
      <c r="D55" s="334">
        <f>+'Dramakan hosqer'!C62</f>
        <v>0</v>
      </c>
      <c r="E55" s="334">
        <f t="shared" si="0"/>
        <v>0</v>
      </c>
      <c r="F55" s="491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customHeight="1">
      <c r="A56" s="78">
        <v>30</v>
      </c>
      <c r="B56" s="339" t="str">
        <f>+'[5]Ekamut-caxs'!B63</f>
        <v>Հակահրդեհային համակարգի սպասարկման գծով</v>
      </c>
      <c r="C56" s="333">
        <v>64.8</v>
      </c>
      <c r="D56" s="333">
        <f>+'Dramakan hosqer'!C63</f>
        <v>64.8</v>
      </c>
      <c r="E56" s="333">
        <f>D56-C56</f>
        <v>0</v>
      </c>
      <c r="F56" s="491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8">
        <f>+'Dramakan hosqer'!B64</f>
        <v>0</v>
      </c>
      <c r="C57" s="333"/>
      <c r="D57" s="333">
        <f>+'Dramakan hosqer'!C64</f>
        <v>0</v>
      </c>
      <c r="E57" s="333">
        <f>D57-C57</f>
        <v>0</v>
      </c>
      <c r="F57" s="491"/>
      <c r="G57" s="129" t="s">
        <v>204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1" t="s">
        <v>37</v>
      </c>
      <c r="C58" s="334">
        <f>SUM(C59:C61)</f>
        <v>0</v>
      </c>
      <c r="D58" s="334">
        <f>SUM(D59:D61)</f>
        <v>0</v>
      </c>
      <c r="E58" s="333">
        <f>D58-C58</f>
        <v>0</v>
      </c>
      <c r="F58" s="491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2"/>
      <c r="D59" s="347">
        <f>+'Dramakan hosqer'!C66</f>
        <v>0</v>
      </c>
      <c r="E59" s="312">
        <f>D59-C59</f>
        <v>0</v>
      </c>
      <c r="F59" s="492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2"/>
      <c r="D60" s="347">
        <f>+'Dramakan hosqer'!C67</f>
        <v>0</v>
      </c>
      <c r="E60" s="347">
        <f t="shared" si="0"/>
        <v>0</v>
      </c>
      <c r="F60" s="492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2"/>
      <c r="D61" s="347">
        <f>+'Dramakan hosqer'!C68</f>
        <v>0</v>
      </c>
      <c r="E61" s="347">
        <f t="shared" si="0"/>
        <v>0</v>
      </c>
      <c r="F61" s="492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hidden="1" customHeight="1">
      <c r="A62" s="90">
        <v>33</v>
      </c>
      <c r="B62" s="341" t="s">
        <v>39</v>
      </c>
      <c r="C62" s="333"/>
      <c r="D62" s="334">
        <f>+'Dramakan hosqer'!C69</f>
        <v>0</v>
      </c>
      <c r="E62" s="334">
        <f t="shared" si="0"/>
        <v>0</v>
      </c>
      <c r="F62" s="491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2" t="s">
        <v>88</v>
      </c>
      <c r="C63" s="333"/>
      <c r="D63" s="334">
        <f>+'Dramakan hosqer'!C70</f>
        <v>0</v>
      </c>
      <c r="E63" s="334">
        <f t="shared" si="0"/>
        <v>0</v>
      </c>
      <c r="F63" s="491"/>
      <c r="G63" s="136" t="s">
        <v>221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3" t="s">
        <v>62</v>
      </c>
      <c r="C64" s="343">
        <f>+C65+C73</f>
        <v>458.3</v>
      </c>
      <c r="D64" s="343">
        <f>+D65+D73</f>
        <v>458.34</v>
      </c>
      <c r="E64" s="343">
        <f t="shared" si="0"/>
        <v>3.999999999996362E-2</v>
      </c>
      <c r="F64" s="490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customHeight="1">
      <c r="A65" s="90">
        <v>1</v>
      </c>
      <c r="B65" s="344" t="s">
        <v>92</v>
      </c>
      <c r="C65" s="334">
        <f>SUM(C66:C72)</f>
        <v>458.3</v>
      </c>
      <c r="D65" s="334">
        <f>SUM(D66:D72)</f>
        <v>458.34</v>
      </c>
      <c r="E65" s="334">
        <f t="shared" si="0"/>
        <v>3.999999999996362E-2</v>
      </c>
      <c r="F65" s="491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customHeight="1">
      <c r="A66" s="90">
        <v>1.1000000000000001</v>
      </c>
      <c r="B66" s="345" t="s">
        <v>89</v>
      </c>
      <c r="C66" s="333">
        <v>200</v>
      </c>
      <c r="D66" s="334">
        <f>+'Dramakan hosqer'!C73</f>
        <v>200</v>
      </c>
      <c r="E66" s="334">
        <f t="shared" ref="E66:E80" si="2">D66-C66</f>
        <v>0</v>
      </c>
      <c r="F66" s="491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customHeight="1">
      <c r="A67" s="90">
        <v>1.2</v>
      </c>
      <c r="B67" s="345" t="s">
        <v>90</v>
      </c>
      <c r="C67" s="333">
        <v>258.3</v>
      </c>
      <c r="D67" s="334">
        <f>+'Dramakan hosqer'!C74</f>
        <v>258.33999999999997</v>
      </c>
      <c r="E67" s="334">
        <f>D67-C67</f>
        <v>3.999999999996362E-2</v>
      </c>
      <c r="F67" s="491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7.25" hidden="1">
      <c r="A68" s="90">
        <v>1.3</v>
      </c>
      <c r="B68" s="345" t="s">
        <v>91</v>
      </c>
      <c r="C68" s="333"/>
      <c r="D68" s="334">
        <f>+'Dramakan hosqer'!C75</f>
        <v>0</v>
      </c>
      <c r="E68" s="334">
        <f t="shared" si="2"/>
        <v>0</v>
      </c>
      <c r="F68" s="491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7.25" hidden="1">
      <c r="A69" s="90">
        <v>1.4</v>
      </c>
      <c r="B69" s="345" t="s">
        <v>202</v>
      </c>
      <c r="C69" s="333"/>
      <c r="D69" s="334">
        <f>+'Dramakan hosqer'!C76</f>
        <v>0</v>
      </c>
      <c r="E69" s="334">
        <f t="shared" ref="E69" si="3">D69-C69</f>
        <v>0</v>
      </c>
      <c r="F69" s="491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7.25" hidden="1">
      <c r="A70" s="90">
        <v>1.5</v>
      </c>
      <c r="B70" s="345" t="s">
        <v>67</v>
      </c>
      <c r="C70" s="333"/>
      <c r="D70" s="334">
        <f>+'Dramakan hosqer'!C77</f>
        <v>0</v>
      </c>
      <c r="E70" s="334">
        <f t="shared" si="2"/>
        <v>0</v>
      </c>
      <c r="F70" s="491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7.25" hidden="1">
      <c r="A71" s="90">
        <v>1.6</v>
      </c>
      <c r="B71" s="346" t="s">
        <v>68</v>
      </c>
      <c r="C71" s="333"/>
      <c r="D71" s="333">
        <f>+'Dramakan hosqer'!C78</f>
        <v>0</v>
      </c>
      <c r="E71" s="333">
        <f>D71-C71</f>
        <v>0</v>
      </c>
      <c r="F71" s="491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7.25" hidden="1">
      <c r="A72" s="90">
        <v>1.7</v>
      </c>
      <c r="B72" s="346">
        <f>+'Dramakan hosqer'!B79</f>
        <v>0</v>
      </c>
      <c r="C72" s="333"/>
      <c r="D72" s="333">
        <f>+'Dramakan hosqer'!C79</f>
        <v>0</v>
      </c>
      <c r="E72" s="333">
        <f t="shared" ref="E72" si="4">D72-C72</f>
        <v>0</v>
      </c>
      <c r="F72" s="491"/>
      <c r="G72" s="73" t="s">
        <v>203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51.75" hidden="1">
      <c r="A73" s="90">
        <v>2</v>
      </c>
      <c r="B73" s="345" t="s">
        <v>93</v>
      </c>
      <c r="C73" s="334">
        <f>SUM(C74:C76)</f>
        <v>0</v>
      </c>
      <c r="D73" s="334">
        <f>SUM(D74:D76)</f>
        <v>0</v>
      </c>
      <c r="E73" s="333">
        <f>D73-C73</f>
        <v>0</v>
      </c>
      <c r="F73" s="491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7.25" hidden="1">
      <c r="A74" s="90">
        <v>2.1</v>
      </c>
      <c r="B74" s="344" t="s">
        <v>64</v>
      </c>
      <c r="C74" s="333"/>
      <c r="D74" s="334">
        <f>+'Dramakan hosqer'!C81</f>
        <v>0</v>
      </c>
      <c r="E74" s="334">
        <f t="shared" si="2"/>
        <v>0</v>
      </c>
      <c r="F74" s="491"/>
      <c r="G74" s="218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7.25" hidden="1">
      <c r="A75" s="90">
        <v>2.2000000000000002</v>
      </c>
      <c r="B75" s="344" t="s">
        <v>63</v>
      </c>
      <c r="C75" s="333"/>
      <c r="D75" s="334">
        <f>+'Dramakan hosqer'!C82</f>
        <v>0</v>
      </c>
      <c r="E75" s="334">
        <f t="shared" si="2"/>
        <v>0</v>
      </c>
      <c r="F75" s="491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34.5" hidden="1">
      <c r="A76" s="90">
        <v>2.2999999999999998</v>
      </c>
      <c r="B76" s="344" t="s">
        <v>52</v>
      </c>
      <c r="C76" s="333"/>
      <c r="D76" s="334">
        <f>+'Dramakan hosqer'!C83</f>
        <v>0</v>
      </c>
      <c r="E76" s="334">
        <f t="shared" si="2"/>
        <v>0</v>
      </c>
      <c r="F76" s="491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4.5">
      <c r="A77" s="206" t="s">
        <v>60</v>
      </c>
      <c r="B77" s="13" t="s">
        <v>132</v>
      </c>
      <c r="C77" s="343">
        <f>SUM(C78:C79)</f>
        <v>200.34</v>
      </c>
      <c r="D77" s="343">
        <f>SUM(D78:D79)</f>
        <v>5.3</v>
      </c>
      <c r="E77" s="343">
        <f t="shared" si="2"/>
        <v>-195.04</v>
      </c>
      <c r="F77" s="490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customHeight="1">
      <c r="A78" s="90">
        <v>1</v>
      </c>
      <c r="B78" s="339" t="str">
        <f>+'Dramakan hosqer'!B85</f>
        <v>Աշխատավարձի գծով</v>
      </c>
      <c r="C78" s="333">
        <v>200.34</v>
      </c>
      <c r="D78" s="333">
        <f>+'Dramakan hosqer'!C85</f>
        <v>5.3</v>
      </c>
      <c r="E78" s="333">
        <f>D78-C78</f>
        <v>-195.04</v>
      </c>
      <c r="F78" s="491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39">
        <f>+'Dramakan hosqer'!B86</f>
        <v>0</v>
      </c>
      <c r="C79" s="333"/>
      <c r="D79" s="333">
        <f>+'Dramakan hosqer'!C86</f>
        <v>0</v>
      </c>
      <c r="E79" s="333">
        <f>D79-C79</f>
        <v>0</v>
      </c>
      <c r="F79" s="491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3">
        <f>C6+C7-C20</f>
        <v>5.4099999999889405</v>
      </c>
      <c r="D80" s="343">
        <f>D6+D7-D20</f>
        <v>9.9999999947613105E-3</v>
      </c>
      <c r="E80" s="343">
        <f t="shared" si="2"/>
        <v>-5.3999999999941792</v>
      </c>
      <c r="F80" s="490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493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37" t="e">
        <f>+'Ekamut-caxs'!#REF!</f>
        <v>#REF!</v>
      </c>
      <c r="E82" s="534"/>
      <c r="F82" s="494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36" t="s">
        <v>97</v>
      </c>
      <c r="E83" s="536"/>
      <c r="F83" s="495"/>
    </row>
    <row r="84" spans="1:20" s="19" customFormat="1" ht="22.5" customHeight="1">
      <c r="A84" s="20"/>
      <c r="B84" s="43" t="s">
        <v>6</v>
      </c>
      <c r="C84" s="20"/>
      <c r="D84" s="534" t="e">
        <f>+'Ekamut-caxs'!#REF!</f>
        <v>#REF!</v>
      </c>
      <c r="E84" s="534"/>
      <c r="F84" s="49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36" t="s">
        <v>97</v>
      </c>
      <c r="E85" s="536"/>
      <c r="F85" s="495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496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A15" sqref="A15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49" customFormat="1" ht="22.5" customHeight="1">
      <c r="A1" s="538" t="s">
        <v>71</v>
      </c>
      <c r="B1" s="538"/>
      <c r="C1" s="538"/>
      <c r="D1" s="538"/>
      <c r="E1" s="53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s="250" customFormat="1" ht="33" customHeight="1">
      <c r="A2" s="539" t="str">
        <f>+'Ekamut-caxs'!A8:D8</f>
        <v xml:space="preserve">«Երևանի Տորք Անգեղ Մարզամշակութային Կենտրոն» ՀՈԱԿ-ի </v>
      </c>
      <c r="B2" s="540"/>
      <c r="C2" s="540"/>
      <c r="D2" s="540"/>
      <c r="E2" s="54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0" customFormat="1" ht="24" customHeight="1">
      <c r="A3" s="541" t="s">
        <v>137</v>
      </c>
      <c r="B3" s="541"/>
      <c r="C3" s="541"/>
      <c r="D3" s="541"/>
      <c r="E3" s="54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4" customFormat="1" ht="16.5" customHeight="1">
      <c r="A4" s="542" t="s">
        <v>233</v>
      </c>
      <c r="B4" s="542"/>
      <c r="C4" s="542"/>
      <c r="D4" s="542"/>
      <c r="E4" s="542"/>
      <c r="F4" s="251"/>
      <c r="G4" s="252"/>
      <c r="H4" s="252"/>
      <c r="I4" s="252"/>
      <c r="J4" s="252"/>
      <c r="K4" s="252"/>
      <c r="L4" s="252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2" ht="13.5" customHeight="1">
      <c r="A5" s="255"/>
      <c r="B5" s="256"/>
      <c r="C5" s="256"/>
      <c r="D5" s="257"/>
      <c r="E5" s="257" t="s">
        <v>128</v>
      </c>
    </row>
    <row r="6" spans="1:22" s="262" customFormat="1" ht="56.25" customHeight="1">
      <c r="A6" s="258" t="s">
        <v>3</v>
      </c>
      <c r="B6" s="259" t="s">
        <v>138</v>
      </c>
      <c r="C6" s="258" t="s">
        <v>139</v>
      </c>
      <c r="D6" s="258" t="s">
        <v>140</v>
      </c>
      <c r="E6" s="260" t="s">
        <v>141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</row>
    <row r="7" spans="1:22" s="163" customFormat="1" ht="21.75" customHeight="1">
      <c r="A7" s="543" t="s">
        <v>142</v>
      </c>
      <c r="B7" s="544"/>
      <c r="C7" s="544"/>
      <c r="D7" s="289"/>
      <c r="E7" s="28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3" customFormat="1" ht="21.75" customHeight="1">
      <c r="A8" s="263">
        <v>1</v>
      </c>
      <c r="B8" s="264" t="s">
        <v>143</v>
      </c>
      <c r="C8" s="263"/>
      <c r="D8" s="265">
        <f>SUM(D9:D29)</f>
        <v>200.43999999999997</v>
      </c>
      <c r="E8" s="266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7">
        <v>1.1000000000000001</v>
      </c>
      <c r="B9" s="268" t="s">
        <v>144</v>
      </c>
      <c r="C9" s="267" t="s">
        <v>145</v>
      </c>
      <c r="D9" s="31">
        <v>166.2</v>
      </c>
      <c r="E9" s="31"/>
    </row>
    <row r="10" spans="1:22" ht="27" customHeight="1">
      <c r="A10" s="267">
        <v>1.2</v>
      </c>
      <c r="B10" s="268" t="s">
        <v>146</v>
      </c>
      <c r="C10" s="267" t="s">
        <v>147</v>
      </c>
      <c r="D10" s="31">
        <v>27.1</v>
      </c>
      <c r="E10" s="31"/>
    </row>
    <row r="11" spans="1:22" ht="27" customHeight="1">
      <c r="A11" s="267">
        <v>1.3</v>
      </c>
      <c r="B11" s="268" t="s">
        <v>148</v>
      </c>
      <c r="C11" s="267" t="s">
        <v>149</v>
      </c>
      <c r="D11" s="31">
        <v>7.14</v>
      </c>
      <c r="E11" s="31"/>
    </row>
    <row r="12" spans="1:22" ht="27" customHeight="1">
      <c r="A12" s="267">
        <v>1.4</v>
      </c>
      <c r="B12" s="269" t="s">
        <v>150</v>
      </c>
      <c r="C12" s="270" t="s">
        <v>151</v>
      </c>
      <c r="D12" s="31"/>
      <c r="E12" s="31"/>
    </row>
    <row r="13" spans="1:22" ht="27" customHeight="1">
      <c r="A13" s="267">
        <v>1.5</v>
      </c>
      <c r="B13" s="269"/>
      <c r="C13" s="267" t="s">
        <v>152</v>
      </c>
      <c r="D13" s="31"/>
      <c r="E13" s="31"/>
    </row>
    <row r="14" spans="1:22" ht="18" customHeight="1">
      <c r="A14" s="267">
        <v>1.6</v>
      </c>
      <c r="B14" s="268" t="s">
        <v>206</v>
      </c>
      <c r="C14" s="267" t="s">
        <v>153</v>
      </c>
      <c r="D14" s="31"/>
      <c r="E14" s="31"/>
    </row>
    <row r="15" spans="1:22" ht="33.75" customHeight="1">
      <c r="A15" s="267">
        <v>1.7</v>
      </c>
      <c r="B15" s="269"/>
      <c r="C15" s="267" t="s">
        <v>175</v>
      </c>
      <c r="D15" s="31"/>
      <c r="E15" s="31"/>
    </row>
    <row r="16" spans="1:22" ht="22.5" customHeight="1">
      <c r="A16" s="267">
        <v>1.8</v>
      </c>
      <c r="B16" s="269"/>
      <c r="C16" s="271" t="s">
        <v>174</v>
      </c>
      <c r="D16" s="31"/>
      <c r="E16" s="31"/>
    </row>
    <row r="17" spans="1:22" ht="18" customHeight="1">
      <c r="A17" s="267">
        <v>1.9</v>
      </c>
      <c r="B17" s="269"/>
      <c r="C17" s="271"/>
      <c r="D17" s="31"/>
      <c r="E17" s="31"/>
    </row>
    <row r="18" spans="1:22" ht="18" customHeight="1">
      <c r="A18" s="272">
        <v>2</v>
      </c>
      <c r="B18" s="269"/>
      <c r="C18" s="271"/>
      <c r="D18" s="31"/>
      <c r="E18" s="31"/>
    </row>
    <row r="19" spans="1:22" ht="18" customHeight="1">
      <c r="A19" s="267">
        <v>2.1</v>
      </c>
      <c r="B19" s="269"/>
      <c r="C19" s="271"/>
      <c r="D19" s="31"/>
      <c r="E19" s="31"/>
    </row>
    <row r="20" spans="1:22" ht="18" customHeight="1">
      <c r="A20" s="267">
        <v>2.2000000000000002</v>
      </c>
      <c r="B20" s="269"/>
      <c r="C20" s="271"/>
      <c r="D20" s="31"/>
      <c r="E20" s="31"/>
    </row>
    <row r="21" spans="1:22" ht="18" customHeight="1">
      <c r="A21" s="267">
        <v>2.2999999999999998</v>
      </c>
      <c r="B21" s="269"/>
      <c r="C21" s="271"/>
      <c r="D21" s="31"/>
      <c r="E21" s="31"/>
    </row>
    <row r="22" spans="1:22" ht="27.75" customHeight="1">
      <c r="A22" s="267">
        <v>2.4</v>
      </c>
      <c r="B22" s="269"/>
      <c r="C22" s="271"/>
      <c r="D22" s="31"/>
      <c r="E22" s="31"/>
    </row>
    <row r="23" spans="1:22" ht="27.75" customHeight="1">
      <c r="A23" s="267">
        <v>2.5</v>
      </c>
      <c r="B23" s="269" t="s">
        <v>154</v>
      </c>
      <c r="C23" s="267" t="s">
        <v>38</v>
      </c>
      <c r="D23" s="31"/>
      <c r="E23" s="31"/>
    </row>
    <row r="24" spans="1:22" ht="27.75" customHeight="1">
      <c r="A24" s="267">
        <v>2.6</v>
      </c>
      <c r="B24" s="269" t="s">
        <v>154</v>
      </c>
      <c r="C24" s="267" t="s">
        <v>51</v>
      </c>
      <c r="D24" s="31"/>
      <c r="E24" s="31"/>
    </row>
    <row r="25" spans="1:22" ht="27.75" customHeight="1">
      <c r="A25" s="267">
        <v>2.7</v>
      </c>
      <c r="B25" s="269" t="s">
        <v>154</v>
      </c>
      <c r="C25" s="267" t="s">
        <v>155</v>
      </c>
      <c r="D25" s="31"/>
      <c r="E25" s="31"/>
    </row>
    <row r="26" spans="1:22" ht="27.75" customHeight="1">
      <c r="A26" s="267">
        <v>2.8</v>
      </c>
      <c r="B26" s="269" t="s">
        <v>154</v>
      </c>
      <c r="C26" s="267" t="s">
        <v>156</v>
      </c>
      <c r="D26" s="31"/>
      <c r="E26" s="31"/>
    </row>
    <row r="27" spans="1:22" ht="27" customHeight="1">
      <c r="A27" s="267">
        <v>2.9</v>
      </c>
      <c r="B27" s="268" t="s">
        <v>157</v>
      </c>
      <c r="C27" s="267" t="s">
        <v>158</v>
      </c>
      <c r="D27" s="31"/>
      <c r="E27" s="31"/>
    </row>
    <row r="28" spans="1:22" ht="26.25" customHeight="1">
      <c r="A28" s="273">
        <v>2.1</v>
      </c>
      <c r="B28" s="269" t="s">
        <v>159</v>
      </c>
      <c r="C28" s="267" t="s">
        <v>160</v>
      </c>
      <c r="D28" s="31"/>
      <c r="E28" s="31"/>
    </row>
    <row r="29" spans="1:22" ht="26.25" customHeight="1">
      <c r="A29" s="273">
        <v>2.11</v>
      </c>
      <c r="B29" s="269"/>
      <c r="C29" s="271" t="s">
        <v>161</v>
      </c>
      <c r="D29" s="31"/>
      <c r="E29" s="31"/>
    </row>
    <row r="30" spans="1:22" s="275" customFormat="1" ht="34.5" customHeight="1">
      <c r="A30" s="263">
        <v>2</v>
      </c>
      <c r="B30" s="274" t="s">
        <v>162</v>
      </c>
      <c r="C30" s="263"/>
      <c r="D30" s="265">
        <f>SUM(D31:D33)</f>
        <v>0</v>
      </c>
      <c r="E30" s="266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7">
        <v>2.1</v>
      </c>
      <c r="B31" s="269"/>
      <c r="C31" s="267" t="s">
        <v>163</v>
      </c>
      <c r="D31" s="31"/>
      <c r="E31" s="31"/>
    </row>
    <row r="32" spans="1:22" ht="21" customHeight="1">
      <c r="A32" s="267">
        <v>2.2000000000000002</v>
      </c>
      <c r="B32" s="269" t="s">
        <v>164</v>
      </c>
      <c r="C32" s="267" t="s">
        <v>165</v>
      </c>
      <c r="D32" s="31"/>
      <c r="E32" s="31"/>
    </row>
    <row r="33" spans="1:22" ht="26.25" customHeight="1">
      <c r="A33" s="267">
        <v>2.2999999999999998</v>
      </c>
      <c r="B33" s="269" t="s">
        <v>164</v>
      </c>
      <c r="C33" s="267" t="s">
        <v>166</v>
      </c>
      <c r="D33" s="31"/>
      <c r="E33" s="276"/>
    </row>
    <row r="34" spans="1:22" s="281" customFormat="1" ht="21.75" customHeight="1">
      <c r="A34" s="77"/>
      <c r="B34" s="277" t="s">
        <v>73</v>
      </c>
      <c r="C34" s="278"/>
      <c r="D34" s="279">
        <f>D8+D30</f>
        <v>200.43999999999997</v>
      </c>
      <c r="E34" s="280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</row>
    <row r="35" spans="1:22" s="250" customFormat="1" ht="33.75" customHeight="1">
      <c r="A35" s="543" t="s">
        <v>167</v>
      </c>
      <c r="B35" s="544"/>
      <c r="C35" s="544"/>
      <c r="D35" s="289"/>
      <c r="E35" s="28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7">
        <v>1.1000000000000001</v>
      </c>
      <c r="B36" s="268" t="s">
        <v>144</v>
      </c>
      <c r="C36" s="267" t="s">
        <v>145</v>
      </c>
      <c r="D36" s="375"/>
      <c r="E36" s="31"/>
    </row>
    <row r="37" spans="1:22" ht="21" customHeight="1">
      <c r="A37" s="267">
        <v>1.2</v>
      </c>
      <c r="B37" s="268" t="s">
        <v>146</v>
      </c>
      <c r="C37" s="267" t="s">
        <v>147</v>
      </c>
      <c r="D37" s="375"/>
      <c r="E37" s="31"/>
    </row>
    <row r="38" spans="1:22" ht="21" customHeight="1">
      <c r="A38" s="267">
        <v>1.3</v>
      </c>
      <c r="B38" s="268" t="s">
        <v>148</v>
      </c>
      <c r="C38" s="267" t="s">
        <v>149</v>
      </c>
      <c r="D38" s="31"/>
      <c r="E38" s="31"/>
    </row>
    <row r="39" spans="1:22" ht="21" customHeight="1">
      <c r="A39" s="267">
        <v>1.4</v>
      </c>
      <c r="B39" s="269" t="s">
        <v>150</v>
      </c>
      <c r="C39" s="270" t="s">
        <v>151</v>
      </c>
      <c r="D39" s="31"/>
      <c r="E39" s="31"/>
    </row>
    <row r="40" spans="1:22" ht="21" customHeight="1">
      <c r="A40" s="267">
        <v>1.5</v>
      </c>
      <c r="B40" s="269"/>
      <c r="C40" s="267" t="s">
        <v>152</v>
      </c>
      <c r="D40" s="31"/>
      <c r="E40" s="31"/>
    </row>
    <row r="41" spans="1:22" ht="20.25" customHeight="1">
      <c r="A41" s="267">
        <v>1.6</v>
      </c>
      <c r="B41" s="268" t="s">
        <v>206</v>
      </c>
      <c r="C41" s="267" t="s">
        <v>153</v>
      </c>
      <c r="D41" s="31"/>
      <c r="E41" s="31"/>
    </row>
    <row r="42" spans="1:22" ht="33.75" customHeight="1">
      <c r="A42" s="267">
        <v>1.7</v>
      </c>
      <c r="B42" s="269"/>
      <c r="C42" s="267" t="s">
        <v>175</v>
      </c>
      <c r="D42" s="31"/>
      <c r="E42" s="31"/>
    </row>
    <row r="43" spans="1:22" ht="23.25" customHeight="1">
      <c r="A43" s="267">
        <v>1.8</v>
      </c>
      <c r="B43" s="269"/>
      <c r="C43" s="271" t="s">
        <v>174</v>
      </c>
      <c r="D43" s="31"/>
      <c r="E43" s="31"/>
    </row>
    <row r="44" spans="1:22" ht="23.25" customHeight="1">
      <c r="A44" s="267">
        <v>1.9</v>
      </c>
      <c r="B44" s="269"/>
      <c r="C44" s="271"/>
      <c r="D44" s="31"/>
      <c r="E44" s="31"/>
    </row>
    <row r="45" spans="1:22" ht="23.25" customHeight="1">
      <c r="A45" s="272">
        <v>2</v>
      </c>
      <c r="B45" s="269"/>
      <c r="C45" s="271"/>
      <c r="D45" s="31"/>
      <c r="E45" s="31"/>
    </row>
    <row r="46" spans="1:22" ht="23.25" customHeight="1">
      <c r="A46" s="267">
        <v>2.1</v>
      </c>
      <c r="B46" s="269"/>
      <c r="C46" s="271"/>
      <c r="D46" s="31"/>
      <c r="E46" s="31"/>
    </row>
    <row r="47" spans="1:22" ht="21" customHeight="1">
      <c r="A47" s="267">
        <v>2.2000000000000002</v>
      </c>
      <c r="B47" s="269" t="s">
        <v>154</v>
      </c>
      <c r="C47" s="267" t="s">
        <v>38</v>
      </c>
      <c r="D47" s="31"/>
      <c r="E47" s="31"/>
    </row>
    <row r="48" spans="1:22" ht="21" customHeight="1">
      <c r="A48" s="267">
        <v>2.2999999999999998</v>
      </c>
      <c r="B48" s="269" t="s">
        <v>154</v>
      </c>
      <c r="C48" s="267" t="s">
        <v>51</v>
      </c>
      <c r="D48" s="31"/>
      <c r="E48" s="31"/>
    </row>
    <row r="49" spans="1:22" ht="21" customHeight="1">
      <c r="A49" s="267">
        <v>2.4</v>
      </c>
      <c r="B49" s="269" t="s">
        <v>154</v>
      </c>
      <c r="C49" s="267" t="s">
        <v>155</v>
      </c>
      <c r="D49" s="31"/>
      <c r="E49" s="31"/>
    </row>
    <row r="50" spans="1:22" ht="24" customHeight="1">
      <c r="A50" s="267">
        <v>2.5</v>
      </c>
      <c r="B50" s="269" t="s">
        <v>154</v>
      </c>
      <c r="C50" s="267" t="s">
        <v>156</v>
      </c>
      <c r="D50" s="31"/>
      <c r="E50" s="31"/>
    </row>
    <row r="51" spans="1:22" ht="24" customHeight="1">
      <c r="A51" s="267">
        <v>2.6</v>
      </c>
      <c r="B51" s="268" t="s">
        <v>157</v>
      </c>
      <c r="C51" s="267" t="s">
        <v>158</v>
      </c>
      <c r="D51" s="31"/>
      <c r="E51" s="31"/>
    </row>
    <row r="52" spans="1:22" ht="24" customHeight="1">
      <c r="A52" s="267">
        <v>2.7</v>
      </c>
      <c r="B52" s="269" t="s">
        <v>159</v>
      </c>
      <c r="C52" s="267" t="s">
        <v>160</v>
      </c>
      <c r="D52" s="31"/>
      <c r="E52" s="31"/>
    </row>
    <row r="53" spans="1:22" ht="24" customHeight="1">
      <c r="A53" s="267">
        <v>2.8</v>
      </c>
      <c r="B53" s="269"/>
      <c r="C53" s="271" t="s">
        <v>161</v>
      </c>
      <c r="D53" s="31"/>
      <c r="E53" s="31"/>
    </row>
    <row r="54" spans="1:22" s="256" customFormat="1" ht="33" customHeight="1">
      <c r="A54" s="267"/>
      <c r="B54" s="264" t="s">
        <v>168</v>
      </c>
      <c r="C54" s="30"/>
      <c r="D54" s="265">
        <f>SUM(D55:D58)</f>
        <v>600.70000000000005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6" customFormat="1" ht="33" customHeight="1">
      <c r="A55" s="267">
        <v>1.1000000000000001</v>
      </c>
      <c r="B55" s="313"/>
      <c r="C55" s="314" t="s">
        <v>173</v>
      </c>
      <c r="D55" s="376">
        <v>600.70000000000005</v>
      </c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7">
        <v>1.2</v>
      </c>
      <c r="B56" s="282"/>
      <c r="C56" s="267" t="s">
        <v>163</v>
      </c>
      <c r="D56" s="31"/>
      <c r="E56" s="267"/>
    </row>
    <row r="57" spans="1:22" ht="24.75" customHeight="1">
      <c r="A57" s="267">
        <v>1.3</v>
      </c>
      <c r="B57" s="269" t="s">
        <v>159</v>
      </c>
      <c r="C57" s="267" t="s">
        <v>165</v>
      </c>
      <c r="D57" s="31"/>
      <c r="E57" s="31"/>
    </row>
    <row r="58" spans="1:22" ht="24.75" customHeight="1">
      <c r="A58" s="267">
        <v>1.4</v>
      </c>
      <c r="B58" s="269" t="s">
        <v>159</v>
      </c>
      <c r="C58" s="267" t="s">
        <v>166</v>
      </c>
      <c r="D58" s="31"/>
      <c r="E58" s="31"/>
    </row>
    <row r="59" spans="1:22" s="249" customFormat="1" ht="29.25" customHeight="1">
      <c r="A59" s="283"/>
      <c r="B59" s="277" t="s">
        <v>73</v>
      </c>
      <c r="C59" s="284"/>
      <c r="D59" s="285">
        <f>SUM(D36:D54)</f>
        <v>600.70000000000005</v>
      </c>
      <c r="E59" s="286"/>
      <c r="F59" s="505">
        <f>+D59-D54</f>
        <v>0</v>
      </c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</row>
    <row r="60" spans="1:22" ht="10.5" customHeight="1">
      <c r="A60" s="255"/>
      <c r="B60" s="256"/>
      <c r="C60" s="256"/>
    </row>
    <row r="61" spans="1:22" ht="39" customHeight="1">
      <c r="A61" s="255"/>
      <c r="B61" s="256"/>
      <c r="C61" s="287" t="s">
        <v>169</v>
      </c>
    </row>
    <row r="62" spans="1:22" ht="59.25" customHeight="1">
      <c r="A62" s="288">
        <v>1</v>
      </c>
      <c r="B62" s="289" t="s">
        <v>234</v>
      </c>
      <c r="C62" s="285">
        <f>+'Dramakan hosqer'!C13</f>
        <v>463.65</v>
      </c>
      <c r="D62" s="546" t="s">
        <v>170</v>
      </c>
      <c r="E62" s="547"/>
    </row>
    <row r="63" spans="1:22" ht="36.75" customHeight="1">
      <c r="A63" s="255"/>
      <c r="B63" s="256"/>
      <c r="C63" s="256"/>
    </row>
    <row r="64" spans="1:22" s="213" customFormat="1" ht="25.5" customHeight="1">
      <c r="A64" s="290"/>
      <c r="B64" s="248" t="s">
        <v>2</v>
      </c>
      <c r="C64" s="291"/>
      <c r="D64" s="548" t="e">
        <f>+'Ekamut-caxs'!#REF!</f>
        <v>#REF!</v>
      </c>
      <c r="E64" s="548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3" customFormat="1" ht="12.75" customHeight="1">
      <c r="A65" s="290"/>
      <c r="B65" s="275"/>
      <c r="C65" s="292"/>
      <c r="D65" s="545" t="s">
        <v>97</v>
      </c>
      <c r="E65" s="545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3" customFormat="1" ht="22.5" customHeight="1">
      <c r="A66" s="290"/>
      <c r="B66" s="248" t="s">
        <v>6</v>
      </c>
      <c r="C66" s="291"/>
      <c r="D66" s="548" t="e">
        <f>+'Ekamut-caxs'!#REF!</f>
        <v>#REF!</v>
      </c>
      <c r="E66" s="548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3" customFormat="1" ht="13.5" customHeight="1">
      <c r="A67" s="290"/>
      <c r="B67" s="293"/>
      <c r="C67" s="290" t="s">
        <v>1</v>
      </c>
      <c r="D67" s="545" t="s">
        <v>97</v>
      </c>
      <c r="E67" s="545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4"/>
      <c r="E68" s="214"/>
    </row>
    <row r="69" spans="1:22" ht="27" customHeight="1"/>
    <row r="73" spans="1:22" ht="33" customHeight="1"/>
    <row r="75" spans="1:22" s="294" customFormat="1" ht="36" customHeight="1">
      <c r="F75" s="295"/>
      <c r="G75" s="295"/>
      <c r="H75" s="295"/>
      <c r="I75" s="295"/>
      <c r="J75" s="295"/>
      <c r="K75" s="295"/>
      <c r="L75" s="295"/>
      <c r="M75" s="295"/>
      <c r="N75" s="295"/>
      <c r="O75" s="295"/>
      <c r="P75" s="295"/>
      <c r="Q75" s="295"/>
      <c r="R75" s="295"/>
      <c r="S75" s="295"/>
      <c r="T75" s="295"/>
      <c r="U75" s="295"/>
      <c r="V75" s="295"/>
    </row>
    <row r="76" spans="1:22" ht="24" customHeight="1"/>
    <row r="77" spans="1:22" ht="0.75" hidden="1" customHeight="1"/>
    <row r="78" spans="1:22" s="213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4"/>
    </row>
    <row r="83" spans="1:5" s="19" customFormat="1" ht="24" customHeight="1">
      <c r="A83" s="162"/>
      <c r="B83" s="1"/>
      <c r="C83" s="1"/>
      <c r="D83" s="1"/>
      <c r="E83" s="214"/>
    </row>
    <row r="84" spans="1:5" s="19" customFormat="1">
      <c r="A84" s="162"/>
      <c r="B84" s="1"/>
      <c r="C84" s="1"/>
      <c r="D84" s="1"/>
      <c r="E84" s="214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A15" sqref="A15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2" t="s">
        <v>71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5" s="22" customFormat="1" ht="25.5" customHeight="1">
      <c r="A2" s="527" t="str">
        <f>+'Ekamut-caxs'!A8:D8</f>
        <v xml:space="preserve">«Երևանի Տորք Անգեղ Մարզամշակութային Կենտրոն»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21"/>
      <c r="O2" s="21"/>
    </row>
    <row r="3" spans="1:15" ht="25.5" customHeight="1">
      <c r="A3" s="553" t="s">
        <v>235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5" ht="21" customHeight="1" thickBot="1">
      <c r="M4" s="179" t="s">
        <v>0</v>
      </c>
    </row>
    <row r="5" spans="1:15" ht="33.75" customHeight="1">
      <c r="A5" s="556" t="s">
        <v>133</v>
      </c>
      <c r="B5" s="558" t="s">
        <v>72</v>
      </c>
      <c r="C5" s="566" t="s">
        <v>219</v>
      </c>
      <c r="D5" s="560" t="s">
        <v>180</v>
      </c>
      <c r="E5" s="561"/>
      <c r="F5" s="561"/>
      <c r="G5" s="561"/>
      <c r="H5" s="561"/>
      <c r="I5" s="561"/>
      <c r="J5" s="561"/>
      <c r="K5" s="561"/>
      <c r="L5" s="562"/>
      <c r="M5" s="563" t="s">
        <v>136</v>
      </c>
    </row>
    <row r="6" spans="1:15" ht="78.75" customHeight="1">
      <c r="A6" s="557"/>
      <c r="B6" s="559"/>
      <c r="C6" s="567"/>
      <c r="D6" s="419" t="s">
        <v>207</v>
      </c>
      <c r="E6" s="417" t="s">
        <v>225</v>
      </c>
      <c r="F6" s="417" t="s">
        <v>226</v>
      </c>
      <c r="G6" s="417" t="s">
        <v>134</v>
      </c>
      <c r="H6" s="417" t="s">
        <v>183</v>
      </c>
      <c r="I6" s="417" t="s">
        <v>182</v>
      </c>
      <c r="J6" s="417" t="s">
        <v>120</v>
      </c>
      <c r="K6" s="377" t="s">
        <v>171</v>
      </c>
      <c r="L6" s="420" t="s">
        <v>181</v>
      </c>
      <c r="M6" s="564"/>
    </row>
    <row r="7" spans="1:15" ht="31.5" customHeight="1">
      <c r="A7" s="419">
        <v>1</v>
      </c>
      <c r="B7" s="436" t="s">
        <v>190</v>
      </c>
      <c r="C7" s="432">
        <v>69477.899999999994</v>
      </c>
      <c r="D7" s="421">
        <f>14312.2-97.4</f>
        <v>14214.800000000001</v>
      </c>
      <c r="E7" s="365">
        <v>779</v>
      </c>
      <c r="F7" s="365">
        <v>145.6</v>
      </c>
      <c r="G7" s="365">
        <v>125.8</v>
      </c>
      <c r="H7" s="365">
        <v>117.4</v>
      </c>
      <c r="I7" s="365">
        <v>113.2</v>
      </c>
      <c r="J7" s="365"/>
      <c r="K7" s="365"/>
      <c r="L7" s="422"/>
      <c r="M7" s="429">
        <f>ROUND(SUM(C7:L7),1)</f>
        <v>84973.7</v>
      </c>
    </row>
    <row r="8" spans="1:15" ht="31.5" customHeight="1">
      <c r="A8" s="419">
        <v>1.1000000000000001</v>
      </c>
      <c r="B8" s="437" t="s">
        <v>120</v>
      </c>
      <c r="C8" s="435"/>
      <c r="D8" s="423" t="s">
        <v>177</v>
      </c>
      <c r="E8" s="395" t="s">
        <v>177</v>
      </c>
      <c r="F8" s="395" t="s">
        <v>177</v>
      </c>
      <c r="G8" s="395" t="s">
        <v>177</v>
      </c>
      <c r="H8" s="395" t="s">
        <v>177</v>
      </c>
      <c r="I8" s="395" t="s">
        <v>177</v>
      </c>
      <c r="J8" s="395" t="s">
        <v>177</v>
      </c>
      <c r="K8" s="395" t="s">
        <v>177</v>
      </c>
      <c r="L8" s="424" t="s">
        <v>177</v>
      </c>
      <c r="M8" s="430" t="s">
        <v>177</v>
      </c>
    </row>
    <row r="9" spans="1:15" ht="31.5" customHeight="1">
      <c r="A9" s="419">
        <v>1.2</v>
      </c>
      <c r="B9" s="437" t="s">
        <v>181</v>
      </c>
      <c r="C9" s="435"/>
      <c r="D9" s="423" t="s">
        <v>177</v>
      </c>
      <c r="E9" s="395" t="s">
        <v>177</v>
      </c>
      <c r="F9" s="395" t="s">
        <v>177</v>
      </c>
      <c r="G9" s="395" t="s">
        <v>177</v>
      </c>
      <c r="H9" s="395" t="s">
        <v>177</v>
      </c>
      <c r="I9" s="395" t="s">
        <v>177</v>
      </c>
      <c r="J9" s="395" t="s">
        <v>177</v>
      </c>
      <c r="K9" s="395" t="s">
        <v>177</v>
      </c>
      <c r="L9" s="424" t="s">
        <v>177</v>
      </c>
      <c r="M9" s="430" t="s">
        <v>177</v>
      </c>
    </row>
    <row r="10" spans="1:15" ht="33.75" customHeight="1">
      <c r="A10" s="419">
        <v>2</v>
      </c>
      <c r="B10" s="438" t="s">
        <v>94</v>
      </c>
      <c r="C10" s="433"/>
      <c r="D10" s="425"/>
      <c r="E10" s="395" t="s">
        <v>177</v>
      </c>
      <c r="F10" s="395" t="s">
        <v>177</v>
      </c>
      <c r="G10" s="395" t="s">
        <v>177</v>
      </c>
      <c r="H10" s="395" t="s">
        <v>177</v>
      </c>
      <c r="I10" s="395" t="s">
        <v>177</v>
      </c>
      <c r="J10" s="395" t="s">
        <v>177</v>
      </c>
      <c r="K10" s="395" t="s">
        <v>177</v>
      </c>
      <c r="L10" s="424" t="s">
        <v>177</v>
      </c>
      <c r="M10" s="429">
        <f>ROUND(SUM(C10:L10),1)</f>
        <v>0</v>
      </c>
    </row>
    <row r="11" spans="1:15" s="219" customFormat="1" ht="34.5" customHeight="1" thickBot="1">
      <c r="A11" s="439"/>
      <c r="B11" s="440" t="s">
        <v>73</v>
      </c>
      <c r="C11" s="434" t="s">
        <v>177</v>
      </c>
      <c r="D11" s="426" t="s">
        <v>177</v>
      </c>
      <c r="E11" s="427" t="s">
        <v>177</v>
      </c>
      <c r="F11" s="427" t="s">
        <v>177</v>
      </c>
      <c r="G11" s="427" t="s">
        <v>177</v>
      </c>
      <c r="H11" s="427" t="s">
        <v>177</v>
      </c>
      <c r="I11" s="427" t="s">
        <v>177</v>
      </c>
      <c r="J11" s="427" t="s">
        <v>177</v>
      </c>
      <c r="K11" s="427" t="s">
        <v>177</v>
      </c>
      <c r="L11" s="428" t="s">
        <v>177</v>
      </c>
      <c r="M11" s="431">
        <f>ROUND(SUM(M7:M10),1)</f>
        <v>84973.7</v>
      </c>
    </row>
    <row r="12" spans="1:15" s="219" customFormat="1" ht="34.5" customHeight="1">
      <c r="A12" s="233"/>
      <c r="B12" s="317"/>
      <c r="C12" s="317"/>
      <c r="D12" s="318">
        <f>7545.6*2</f>
        <v>15091.2</v>
      </c>
      <c r="E12" s="318">
        <f>+D12-E7</f>
        <v>14312.2</v>
      </c>
      <c r="F12" s="318">
        <v>7545.6</v>
      </c>
      <c r="G12" s="318">
        <f>+F12-389.5</f>
        <v>7156.1</v>
      </c>
      <c r="H12" s="235"/>
      <c r="I12" s="235"/>
      <c r="J12" s="321"/>
      <c r="K12" s="235"/>
      <c r="L12" s="318"/>
      <c r="M12" s="319"/>
    </row>
    <row r="13" spans="1:15" s="221" customFormat="1" ht="21" customHeight="1">
      <c r="B13" s="232"/>
      <c r="C13" s="232"/>
      <c r="D13" s="320"/>
      <c r="E13" s="320"/>
      <c r="F13" s="378"/>
      <c r="G13" s="297">
        <f>+G12*2</f>
        <v>14312.2</v>
      </c>
      <c r="H13" s="220"/>
      <c r="I13" s="220"/>
      <c r="J13" s="320"/>
      <c r="K13" s="565"/>
      <c r="L13" s="565"/>
      <c r="M13" s="362"/>
    </row>
    <row r="14" spans="1:15" s="233" customFormat="1" ht="69" customHeight="1">
      <c r="B14" s="549" t="s">
        <v>186</v>
      </c>
      <c r="C14" s="568"/>
      <c r="D14" s="550"/>
      <c r="E14" s="320"/>
      <c r="H14" s="320"/>
      <c r="I14" s="549" t="s">
        <v>185</v>
      </c>
      <c r="J14" s="550"/>
      <c r="K14" s="320"/>
      <c r="L14" s="320"/>
      <c r="M14" s="320"/>
    </row>
    <row r="15" spans="1:15" s="233" customFormat="1" ht="48" customHeight="1">
      <c r="B15" s="300" t="s">
        <v>172</v>
      </c>
      <c r="C15" s="484" t="s">
        <v>224</v>
      </c>
      <c r="D15" s="484" t="s">
        <v>223</v>
      </c>
      <c r="E15" s="379"/>
      <c r="H15" s="331"/>
      <c r="I15" s="300" t="s">
        <v>172</v>
      </c>
      <c r="J15" s="301" t="s">
        <v>184</v>
      </c>
      <c r="K15" s="379"/>
      <c r="L15" s="379"/>
      <c r="M15" s="331"/>
    </row>
    <row r="16" spans="1:15" s="233" customFormat="1" ht="24" customHeight="1">
      <c r="B16" s="396">
        <v>93289</v>
      </c>
      <c r="C16" s="397">
        <f>ROUND(4*B16*2/1000,1)</f>
        <v>746.3</v>
      </c>
      <c r="D16" s="485">
        <f>348.8/5*2</f>
        <v>139.52000000000001</v>
      </c>
      <c r="E16" s="398"/>
      <c r="H16" s="331"/>
      <c r="I16" s="396">
        <v>93289</v>
      </c>
      <c r="J16" s="400">
        <f>723.3/12*2</f>
        <v>120.55</v>
      </c>
      <c r="K16" s="379"/>
      <c r="L16" s="379"/>
      <c r="M16" s="331"/>
    </row>
    <row r="17" spans="1:13" s="234" customFormat="1" ht="24" customHeight="1">
      <c r="B17" s="396">
        <v>97380</v>
      </c>
      <c r="C17" s="397">
        <f>ROUND(4*B17*2/1000,1)</f>
        <v>779</v>
      </c>
      <c r="D17" s="400">
        <f>364.1/5*2</f>
        <v>145.64000000000001</v>
      </c>
      <c r="E17" s="418"/>
      <c r="H17" s="380"/>
      <c r="I17" s="399">
        <v>97380</v>
      </c>
      <c r="J17" s="400">
        <f>754.7/12*2</f>
        <v>125.78333333333335</v>
      </c>
      <c r="K17" s="302"/>
      <c r="L17" s="302"/>
      <c r="M17" s="380"/>
    </row>
    <row r="18" spans="1:13" s="214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54" t="e">
        <f>+'Ekamut-caxs'!#REF!</f>
        <v>#REF!</v>
      </c>
      <c r="I19" s="554"/>
      <c r="J19" s="554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51" t="s">
        <v>97</v>
      </c>
      <c r="I20" s="551"/>
      <c r="J20" s="551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55" t="e">
        <f>+'Ekamut-caxs'!#REF!</f>
        <v>#REF!</v>
      </c>
      <c r="I21" s="555"/>
      <c r="J21" s="555"/>
      <c r="K21" s="190"/>
    </row>
    <row r="22" spans="1:13" s="164" customFormat="1" ht="18.75" customHeight="1">
      <c r="F22" s="186" t="s">
        <v>96</v>
      </c>
      <c r="G22" s="187"/>
      <c r="H22" s="551" t="s">
        <v>97</v>
      </c>
      <c r="I22" s="551"/>
      <c r="J22" s="551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A15" sqref="A15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9" width="14.85546875" style="165" customWidth="1"/>
    <col min="10" max="10" width="17.85546875" style="165" customWidth="1"/>
    <col min="11" max="13" width="14.85546875" style="165" customWidth="1"/>
    <col min="14" max="16384" width="9.140625" style="165"/>
  </cols>
  <sheetData>
    <row r="1" spans="1:13" s="164" customFormat="1" ht="18.75" customHeight="1">
      <c r="A1" s="576" t="s">
        <v>71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3" s="164" customFormat="1" ht="21.75" customHeight="1">
      <c r="A2" s="577" t="str">
        <f>+'Ekamut-caxs'!A8:D8</f>
        <v xml:space="preserve">«Երևանի Տորք Անգեղ Մարզամշակութային Կենտրոն» ՀՈԱԿ-ի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</row>
    <row r="3" spans="1:13" s="164" customFormat="1" ht="21" customHeight="1">
      <c r="A3" s="577" t="s">
        <v>98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3" ht="21" customHeight="1" thickBot="1">
      <c r="A4" s="473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</row>
    <row r="5" spans="1:13" s="172" customFormat="1" ht="24.75" customHeight="1">
      <c r="A5" s="579" t="s">
        <v>118</v>
      </c>
      <c r="B5" s="581" t="s">
        <v>99</v>
      </c>
      <c r="C5" s="573" t="s">
        <v>100</v>
      </c>
      <c r="D5" s="574"/>
      <c r="E5" s="574"/>
      <c r="F5" s="575"/>
      <c r="G5" s="583" t="s">
        <v>101</v>
      </c>
      <c r="H5" s="583"/>
      <c r="I5" s="583"/>
      <c r="J5" s="583"/>
      <c r="K5" s="573" t="s">
        <v>125</v>
      </c>
      <c r="L5" s="574"/>
      <c r="M5" s="575"/>
    </row>
    <row r="6" spans="1:13" s="176" customFormat="1" ht="51" customHeight="1">
      <c r="A6" s="580"/>
      <c r="B6" s="582"/>
      <c r="C6" s="173" t="s">
        <v>214</v>
      </c>
      <c r="D6" s="174" t="s">
        <v>215</v>
      </c>
      <c r="E6" s="174" t="s">
        <v>236</v>
      </c>
      <c r="F6" s="175" t="s">
        <v>237</v>
      </c>
      <c r="G6" s="174" t="s">
        <v>216</v>
      </c>
      <c r="H6" s="229" t="s">
        <v>215</v>
      </c>
      <c r="I6" s="174" t="s">
        <v>238</v>
      </c>
      <c r="J6" s="229" t="s">
        <v>237</v>
      </c>
      <c r="K6" s="174" t="s">
        <v>214</v>
      </c>
      <c r="L6" s="174" t="s">
        <v>236</v>
      </c>
      <c r="M6" s="175" t="s">
        <v>237</v>
      </c>
    </row>
    <row r="7" spans="1:13" ht="19.5" customHeight="1">
      <c r="A7" s="166">
        <v>1</v>
      </c>
      <c r="B7" s="239" t="s">
        <v>102</v>
      </c>
      <c r="C7" s="447" t="s">
        <v>217</v>
      </c>
      <c r="D7" s="448" t="s">
        <v>217</v>
      </c>
      <c r="E7" s="449">
        <v>7528</v>
      </c>
      <c r="F7" s="450">
        <v>1046392</v>
      </c>
      <c r="G7" s="327" t="s">
        <v>217</v>
      </c>
      <c r="H7" s="323" t="s">
        <v>217</v>
      </c>
      <c r="I7" s="449">
        <v>6473</v>
      </c>
      <c r="J7" s="451">
        <v>289361</v>
      </c>
      <c r="K7" s="373" t="s">
        <v>217</v>
      </c>
      <c r="L7" s="449">
        <v>20</v>
      </c>
      <c r="M7" s="452">
        <f t="shared" ref="M7:M16" si="0">+L7*200.47</f>
        <v>4009.4</v>
      </c>
    </row>
    <row r="8" spans="1:13" ht="19.5" customHeight="1">
      <c r="A8" s="166">
        <v>2</v>
      </c>
      <c r="B8" s="239" t="s">
        <v>218</v>
      </c>
      <c r="C8" s="447" t="s">
        <v>217</v>
      </c>
      <c r="D8" s="448" t="s">
        <v>217</v>
      </c>
      <c r="E8" s="449">
        <v>8610</v>
      </c>
      <c r="F8" s="450">
        <v>1196790</v>
      </c>
      <c r="G8" s="327" t="s">
        <v>217</v>
      </c>
      <c r="H8" s="323" t="s">
        <v>217</v>
      </c>
      <c r="I8" s="449">
        <v>5243</v>
      </c>
      <c r="J8" s="451">
        <v>262967</v>
      </c>
      <c r="K8" s="373" t="s">
        <v>217</v>
      </c>
      <c r="L8" s="449">
        <v>25</v>
      </c>
      <c r="M8" s="452">
        <f t="shared" si="0"/>
        <v>5011.75</v>
      </c>
    </row>
    <row r="9" spans="1:13" ht="19.5" customHeight="1">
      <c r="A9" s="166">
        <v>3</v>
      </c>
      <c r="B9" s="239" t="s">
        <v>103</v>
      </c>
      <c r="C9" s="447" t="s">
        <v>217</v>
      </c>
      <c r="D9" s="448" t="s">
        <v>217</v>
      </c>
      <c r="E9" s="449">
        <v>7571</v>
      </c>
      <c r="F9" s="450">
        <v>1052369</v>
      </c>
      <c r="G9" s="327" t="s">
        <v>217</v>
      </c>
      <c r="H9" s="323" t="s">
        <v>217</v>
      </c>
      <c r="I9" s="449">
        <v>5817</v>
      </c>
      <c r="J9" s="451">
        <v>292077</v>
      </c>
      <c r="K9" s="373" t="s">
        <v>217</v>
      </c>
      <c r="L9" s="449">
        <v>20</v>
      </c>
      <c r="M9" s="452">
        <f t="shared" si="0"/>
        <v>4009.4</v>
      </c>
    </row>
    <row r="10" spans="1:13" ht="19.5" customHeight="1">
      <c r="A10" s="166">
        <v>4</v>
      </c>
      <c r="B10" s="239" t="s">
        <v>104</v>
      </c>
      <c r="C10" s="447" t="s">
        <v>217</v>
      </c>
      <c r="D10" s="448" t="s">
        <v>217</v>
      </c>
      <c r="E10" s="449">
        <v>117</v>
      </c>
      <c r="F10" s="450">
        <v>16381</v>
      </c>
      <c r="G10" s="327" t="s">
        <v>217</v>
      </c>
      <c r="H10" s="323" t="s">
        <v>217</v>
      </c>
      <c r="I10" s="449">
        <v>2335</v>
      </c>
      <c r="J10" s="451">
        <v>116476</v>
      </c>
      <c r="K10" s="373" t="s">
        <v>217</v>
      </c>
      <c r="L10" s="449">
        <v>77</v>
      </c>
      <c r="M10" s="452">
        <f t="shared" si="0"/>
        <v>15436.19</v>
      </c>
    </row>
    <row r="11" spans="1:13" ht="19.5" customHeight="1">
      <c r="A11" s="166">
        <v>5</v>
      </c>
      <c r="B11" s="239" t="s">
        <v>105</v>
      </c>
      <c r="C11" s="447" t="s">
        <v>217</v>
      </c>
      <c r="D11" s="448" t="s">
        <v>217</v>
      </c>
      <c r="E11" s="449"/>
      <c r="F11" s="450"/>
      <c r="G11" s="327" t="s">
        <v>217</v>
      </c>
      <c r="H11" s="323" t="s">
        <v>217</v>
      </c>
      <c r="I11" s="449">
        <v>1992</v>
      </c>
      <c r="J11" s="451">
        <v>99331</v>
      </c>
      <c r="K11" s="373" t="s">
        <v>217</v>
      </c>
      <c r="L11" s="449">
        <v>19</v>
      </c>
      <c r="M11" s="452">
        <f t="shared" si="0"/>
        <v>3808.93</v>
      </c>
    </row>
    <row r="12" spans="1:13" ht="19.5" customHeight="1">
      <c r="A12" s="166">
        <v>6</v>
      </c>
      <c r="B12" s="239" t="s">
        <v>106</v>
      </c>
      <c r="C12" s="447" t="s">
        <v>217</v>
      </c>
      <c r="D12" s="448" t="s">
        <v>217</v>
      </c>
      <c r="E12" s="449"/>
      <c r="F12" s="450"/>
      <c r="G12" s="327" t="s">
        <v>217</v>
      </c>
      <c r="H12" s="323" t="s">
        <v>217</v>
      </c>
      <c r="I12" s="449">
        <v>1196</v>
      </c>
      <c r="J12" s="451">
        <v>60923</v>
      </c>
      <c r="K12" s="373" t="s">
        <v>217</v>
      </c>
      <c r="L12" s="449">
        <v>3679</v>
      </c>
      <c r="M12" s="452">
        <v>662595</v>
      </c>
    </row>
    <row r="13" spans="1:13" ht="19.5" customHeight="1">
      <c r="A13" s="166">
        <v>7</v>
      </c>
      <c r="B13" s="239" t="s">
        <v>107</v>
      </c>
      <c r="C13" s="447" t="s">
        <v>217</v>
      </c>
      <c r="D13" s="448" t="s">
        <v>217</v>
      </c>
      <c r="E13" s="449"/>
      <c r="F13" s="450"/>
      <c r="G13" s="327" t="s">
        <v>217</v>
      </c>
      <c r="H13" s="323" t="s">
        <v>217</v>
      </c>
      <c r="I13" s="449">
        <v>1162</v>
      </c>
      <c r="J13" s="451">
        <v>58005</v>
      </c>
      <c r="K13" s="373" t="s">
        <v>217</v>
      </c>
      <c r="L13" s="449">
        <v>31</v>
      </c>
      <c r="M13" s="452">
        <f t="shared" si="0"/>
        <v>6214.57</v>
      </c>
    </row>
    <row r="14" spans="1:13" ht="19.5" customHeight="1">
      <c r="A14" s="166">
        <v>8</v>
      </c>
      <c r="B14" s="240" t="s">
        <v>108</v>
      </c>
      <c r="C14" s="447" t="s">
        <v>217</v>
      </c>
      <c r="D14" s="448" t="s">
        <v>217</v>
      </c>
      <c r="E14" s="449"/>
      <c r="F14" s="450"/>
      <c r="G14" s="327" t="s">
        <v>217</v>
      </c>
      <c r="H14" s="323" t="s">
        <v>217</v>
      </c>
      <c r="I14" s="449">
        <v>894</v>
      </c>
      <c r="J14" s="451">
        <v>44662</v>
      </c>
      <c r="K14" s="373" t="s">
        <v>217</v>
      </c>
      <c r="L14" s="449">
        <v>30</v>
      </c>
      <c r="M14" s="452">
        <f t="shared" si="0"/>
        <v>6014.1</v>
      </c>
    </row>
    <row r="15" spans="1:13" ht="19.5" customHeight="1">
      <c r="A15" s="166">
        <v>9</v>
      </c>
      <c r="B15" s="240" t="s">
        <v>109</v>
      </c>
      <c r="C15" s="447" t="s">
        <v>217</v>
      </c>
      <c r="D15" s="448" t="s">
        <v>217</v>
      </c>
      <c r="E15" s="449"/>
      <c r="F15" s="450"/>
      <c r="G15" s="327" t="s">
        <v>217</v>
      </c>
      <c r="H15" s="323" t="s">
        <v>217</v>
      </c>
      <c r="I15" s="449">
        <v>1894</v>
      </c>
      <c r="J15" s="451">
        <v>94719</v>
      </c>
      <c r="K15" s="373" t="s">
        <v>217</v>
      </c>
      <c r="L15" s="449">
        <v>61</v>
      </c>
      <c r="M15" s="452">
        <f t="shared" si="0"/>
        <v>12228.67</v>
      </c>
    </row>
    <row r="16" spans="1:13" ht="19.5" customHeight="1">
      <c r="A16" s="166">
        <v>10</v>
      </c>
      <c r="B16" s="240" t="s">
        <v>110</v>
      </c>
      <c r="C16" s="447" t="s">
        <v>217</v>
      </c>
      <c r="D16" s="448" t="s">
        <v>217</v>
      </c>
      <c r="E16" s="449"/>
      <c r="F16" s="450"/>
      <c r="G16" s="327" t="s">
        <v>217</v>
      </c>
      <c r="H16" s="323" t="s">
        <v>217</v>
      </c>
      <c r="I16" s="449">
        <v>4236</v>
      </c>
      <c r="J16" s="451">
        <v>210676</v>
      </c>
      <c r="K16" s="373" t="s">
        <v>217</v>
      </c>
      <c r="L16" s="449">
        <v>20</v>
      </c>
      <c r="M16" s="452">
        <f t="shared" si="0"/>
        <v>4009.4</v>
      </c>
    </row>
    <row r="17" spans="1:13" ht="19.5" customHeight="1">
      <c r="A17" s="166">
        <v>11</v>
      </c>
      <c r="B17" s="240" t="s">
        <v>111</v>
      </c>
      <c r="C17" s="506">
        <v>4316</v>
      </c>
      <c r="D17" s="507">
        <v>599924</v>
      </c>
      <c r="E17" s="450">
        <f>+F17/143.7</f>
        <v>3926.7473903966597</v>
      </c>
      <c r="F17" s="450">
        <f>579873.6-15600</f>
        <v>564273.6</v>
      </c>
      <c r="G17" s="506">
        <v>4720</v>
      </c>
      <c r="H17" s="507">
        <v>210708</v>
      </c>
      <c r="I17" s="450">
        <v>4740</v>
      </c>
      <c r="J17" s="450">
        <v>239352</v>
      </c>
      <c r="K17" s="453">
        <v>16</v>
      </c>
      <c r="L17" s="450">
        <v>23</v>
      </c>
      <c r="M17" s="452">
        <v>4610</v>
      </c>
    </row>
    <row r="18" spans="1:13" ht="19.5" customHeight="1">
      <c r="A18" s="166">
        <v>12</v>
      </c>
      <c r="B18" s="240" t="s">
        <v>112</v>
      </c>
      <c r="C18" s="506">
        <v>7603</v>
      </c>
      <c r="D18" s="507">
        <v>1056817</v>
      </c>
      <c r="E18" s="450">
        <f>+MAX(C18,E8)</f>
        <v>8610</v>
      </c>
      <c r="F18" s="450">
        <f>+E18*143.7</f>
        <v>1237257</v>
      </c>
      <c r="G18" s="506">
        <v>6126</v>
      </c>
      <c r="H18" s="507">
        <v>272951</v>
      </c>
      <c r="I18" s="450">
        <f>+MAX(G18,I8)</f>
        <v>6126</v>
      </c>
      <c r="J18" s="450">
        <f>+I18*53.48</f>
        <v>327618.48</v>
      </c>
      <c r="K18" s="453">
        <v>16</v>
      </c>
      <c r="L18" s="450">
        <v>55</v>
      </c>
      <c r="M18" s="452">
        <f>+L18*200.47</f>
        <v>11025.85</v>
      </c>
    </row>
    <row r="19" spans="1:13" ht="32.25" customHeight="1" thickBot="1">
      <c r="A19" s="241"/>
      <c r="B19" s="247" t="s">
        <v>95</v>
      </c>
      <c r="C19" s="328">
        <f t="shared" ref="C19:K19" si="1">SUM(C7:C18)</f>
        <v>11919</v>
      </c>
      <c r="D19" s="324">
        <f t="shared" si="1"/>
        <v>1656741</v>
      </c>
      <c r="E19" s="329">
        <f t="shared" si="1"/>
        <v>36362.74739039666</v>
      </c>
      <c r="F19" s="325">
        <f>SUM(F7:F18)</f>
        <v>5113462.5999999996</v>
      </c>
      <c r="G19" s="330">
        <f>SUM(G7:G18)</f>
        <v>10846</v>
      </c>
      <c r="H19" s="324">
        <f>SUM(H7:H18)</f>
        <v>483659</v>
      </c>
      <c r="I19" s="329">
        <f>SUM(I7:I18)</f>
        <v>42108</v>
      </c>
      <c r="J19" s="326">
        <f>SUM(J7:J18)</f>
        <v>2096167.48</v>
      </c>
      <c r="K19" s="328">
        <f t="shared" si="1"/>
        <v>32</v>
      </c>
      <c r="L19" s="329">
        <f>SUM(L7:L18)</f>
        <v>4060</v>
      </c>
      <c r="M19" s="325">
        <f>SUM(M7:M18)</f>
        <v>738973.26</v>
      </c>
    </row>
    <row r="20" spans="1:13" ht="21.75" customHeight="1">
      <c r="A20" s="236"/>
      <c r="B20" s="303"/>
      <c r="C20" s="304"/>
      <c r="D20" s="217"/>
      <c r="E20" s="304"/>
      <c r="F20" s="217">
        <f>ROUND(F19/1000,1)</f>
        <v>5113.5</v>
      </c>
      <c r="G20" s="304"/>
      <c r="H20" s="217"/>
      <c r="I20" s="304"/>
      <c r="J20" s="217">
        <f>ROUND(J19/1000,1)</f>
        <v>2096.1999999999998</v>
      </c>
      <c r="K20" s="304"/>
      <c r="L20" s="304"/>
      <c r="M20" s="217">
        <f>ROUND(M19/1000,1)</f>
        <v>739</v>
      </c>
    </row>
    <row r="21" spans="1:13" ht="21.75" customHeight="1">
      <c r="A21" s="475"/>
      <c r="B21" s="476"/>
      <c r="C21" s="477"/>
      <c r="D21" s="478"/>
      <c r="E21" s="477"/>
      <c r="F21" s="478"/>
      <c r="G21" s="477"/>
      <c r="H21" s="478"/>
      <c r="I21" s="477"/>
      <c r="J21" s="478"/>
      <c r="K21" s="477"/>
      <c r="L21" s="477"/>
      <c r="M21" s="478"/>
    </row>
    <row r="22" spans="1:13" ht="18.75" customHeight="1" thickBot="1">
      <c r="A22" s="236"/>
      <c r="B22" s="578" t="s">
        <v>245</v>
      </c>
      <c r="C22" s="578"/>
      <c r="D22" s="578"/>
      <c r="E22" s="237"/>
      <c r="F22" s="238" t="s">
        <v>100</v>
      </c>
      <c r="G22" s="236"/>
      <c r="H22" s="237"/>
      <c r="I22" s="236"/>
      <c r="J22" s="303" t="s">
        <v>101</v>
      </c>
      <c r="K22" s="236"/>
      <c r="L22" s="236"/>
      <c r="M22" s="167" t="s">
        <v>125</v>
      </c>
    </row>
    <row r="23" spans="1:13" s="164" customFormat="1" ht="34.5" customHeight="1">
      <c r="A23" s="242"/>
      <c r="B23" s="243" t="s">
        <v>129</v>
      </c>
      <c r="C23" s="244" t="s">
        <v>130</v>
      </c>
      <c r="D23" s="244"/>
      <c r="E23" s="244"/>
      <c r="F23" s="245" t="s">
        <v>213</v>
      </c>
      <c r="G23" s="242"/>
      <c r="H23" s="244"/>
      <c r="I23" s="244"/>
      <c r="J23" s="246" t="s">
        <v>213</v>
      </c>
      <c r="K23" s="242"/>
      <c r="L23" s="244"/>
      <c r="M23" s="246" t="s">
        <v>213</v>
      </c>
    </row>
    <row r="24" spans="1:13" ht="23.25" customHeight="1">
      <c r="A24" s="223">
        <v>1</v>
      </c>
      <c r="B24" s="454"/>
      <c r="C24" s="455"/>
      <c r="D24" s="455"/>
      <c r="E24" s="455"/>
      <c r="F24" s="450"/>
      <c r="G24" s="456"/>
      <c r="H24" s="455"/>
      <c r="I24" s="455"/>
      <c r="J24" s="452"/>
      <c r="K24" s="456"/>
      <c r="L24" s="455"/>
      <c r="M24" s="452"/>
    </row>
    <row r="25" spans="1:13" ht="23.25" customHeight="1">
      <c r="A25" s="223">
        <v>2</v>
      </c>
      <c r="B25" s="454"/>
      <c r="C25" s="455"/>
      <c r="D25" s="455"/>
      <c r="E25" s="455"/>
      <c r="F25" s="450"/>
      <c r="G25" s="456"/>
      <c r="H25" s="455"/>
      <c r="I25" s="455"/>
      <c r="J25" s="452"/>
      <c r="K25" s="456"/>
      <c r="L25" s="455"/>
      <c r="M25" s="452"/>
    </row>
    <row r="26" spans="1:13" s="176" customFormat="1" ht="23.25" customHeight="1">
      <c r="A26" s="166">
        <v>3</v>
      </c>
      <c r="B26" s="457"/>
      <c r="C26" s="458"/>
      <c r="D26" s="458"/>
      <c r="E26" s="458"/>
      <c r="F26" s="459"/>
      <c r="G26" s="460"/>
      <c r="H26" s="458"/>
      <c r="I26" s="458"/>
      <c r="J26" s="459"/>
      <c r="K26" s="460"/>
      <c r="L26" s="458"/>
      <c r="M26" s="459"/>
    </row>
    <row r="27" spans="1:13" s="164" customFormat="1" ht="24" customHeight="1">
      <c r="A27" s="224"/>
      <c r="B27" s="215" t="s">
        <v>212</v>
      </c>
      <c r="C27" s="441"/>
      <c r="D27" s="441"/>
      <c r="E27" s="441"/>
      <c r="F27" s="442">
        <f>SUM(F24:F26)</f>
        <v>0</v>
      </c>
      <c r="G27" s="443"/>
      <c r="H27" s="441"/>
      <c r="I27" s="441"/>
      <c r="J27" s="442">
        <f>SUM(J24:J26)</f>
        <v>0</v>
      </c>
      <c r="K27" s="443"/>
      <c r="L27" s="441"/>
      <c r="M27" s="442">
        <f>SUM(M24:M26)</f>
        <v>0</v>
      </c>
    </row>
    <row r="28" spans="1:13" s="164" customFormat="1" ht="25.5" customHeight="1">
      <c r="A28" s="168"/>
      <c r="B28" s="216"/>
      <c r="C28" s="168"/>
      <c r="D28" s="168"/>
      <c r="E28" s="168"/>
      <c r="F28" s="217"/>
      <c r="G28" s="168"/>
      <c r="H28" s="168"/>
      <c r="I28" s="168"/>
      <c r="J28" s="222" t="s">
        <v>131</v>
      </c>
      <c r="K28" s="225"/>
      <c r="L28" s="225"/>
      <c r="M28" s="226">
        <f>SUM(F27:M27)/1000</f>
        <v>0</v>
      </c>
    </row>
    <row r="29" spans="1:13" s="164" customFormat="1" ht="20.25" customHeight="1">
      <c r="A29" s="168"/>
      <c r="B29" s="216"/>
      <c r="C29" s="168"/>
      <c r="D29" s="168"/>
      <c r="E29" s="168"/>
      <c r="F29" s="217"/>
      <c r="G29" s="168"/>
      <c r="H29" s="168"/>
      <c r="I29" s="168"/>
      <c r="J29" s="168"/>
      <c r="K29" s="168"/>
      <c r="L29" s="168"/>
      <c r="M29" s="217"/>
    </row>
    <row r="30" spans="1:13" s="177" customFormat="1" ht="25.5" customHeight="1">
      <c r="A30" s="461"/>
      <c r="B30" s="462"/>
      <c r="C30" s="463" t="s">
        <v>2</v>
      </c>
      <c r="D30" s="463"/>
      <c r="E30" s="462"/>
      <c r="F30" s="462"/>
      <c r="G30" s="570"/>
      <c r="H30" s="570"/>
      <c r="I30" s="464"/>
      <c r="J30" s="572" t="e">
        <f>+'Ekamut-caxs'!#REF!</f>
        <v>#REF!</v>
      </c>
      <c r="K30" s="572"/>
      <c r="L30" s="461"/>
      <c r="M30" s="465"/>
    </row>
    <row r="31" spans="1:13" s="164" customFormat="1">
      <c r="A31" s="466"/>
      <c r="B31" s="466"/>
      <c r="C31" s="467"/>
      <c r="D31" s="467"/>
      <c r="E31" s="468"/>
      <c r="F31" s="468"/>
      <c r="G31" s="571" t="s">
        <v>96</v>
      </c>
      <c r="H31" s="571"/>
      <c r="I31" s="469"/>
      <c r="J31" s="571" t="s">
        <v>113</v>
      </c>
      <c r="K31" s="571"/>
      <c r="L31" s="466"/>
      <c r="M31" s="466"/>
    </row>
    <row r="32" spans="1:13" s="177" customFormat="1" ht="23.25" customHeight="1">
      <c r="A32" s="461"/>
      <c r="B32" s="462"/>
      <c r="C32" s="470" t="s">
        <v>6</v>
      </c>
      <c r="D32" s="470"/>
      <c r="E32" s="462"/>
      <c r="F32" s="462"/>
      <c r="G32" s="572"/>
      <c r="H32" s="572"/>
      <c r="I32" s="471"/>
      <c r="J32" s="572" t="e">
        <f>+'Ekamut-caxs'!#REF!</f>
        <v>#REF!</v>
      </c>
      <c r="K32" s="572"/>
      <c r="L32" s="461"/>
      <c r="M32" s="461"/>
    </row>
    <row r="33" spans="1:13" s="164" customFormat="1">
      <c r="A33" s="466"/>
      <c r="B33" s="466"/>
      <c r="C33" s="472"/>
      <c r="D33" s="472"/>
      <c r="E33" s="466"/>
      <c r="F33" s="466"/>
      <c r="G33" s="571" t="s">
        <v>96</v>
      </c>
      <c r="H33" s="571"/>
      <c r="I33" s="469"/>
      <c r="J33" s="571" t="s">
        <v>113</v>
      </c>
      <c r="K33" s="571"/>
      <c r="L33" s="466"/>
      <c r="M33" s="466"/>
    </row>
    <row r="34" spans="1:13">
      <c r="A34" s="473"/>
      <c r="B34" s="473"/>
      <c r="C34" s="473"/>
      <c r="D34" s="473"/>
      <c r="E34" s="473"/>
      <c r="F34" s="474" t="s">
        <v>1</v>
      </c>
      <c r="G34" s="473"/>
      <c r="H34" s="473"/>
      <c r="I34" s="473"/>
      <c r="J34" s="473"/>
      <c r="K34" s="473"/>
      <c r="L34" s="473"/>
      <c r="M34" s="473"/>
    </row>
    <row r="35" spans="1:13" ht="21" customHeight="1">
      <c r="C35" s="165" t="s">
        <v>114</v>
      </c>
      <c r="E35" s="165" t="s">
        <v>115</v>
      </c>
      <c r="F35" s="165" t="s">
        <v>246</v>
      </c>
      <c r="I35" s="487" t="s">
        <v>116</v>
      </c>
      <c r="J35" s="488" t="s">
        <v>239</v>
      </c>
      <c r="L35" s="488" t="s">
        <v>241</v>
      </c>
      <c r="M35" s="488" t="s">
        <v>242</v>
      </c>
    </row>
    <row r="36" spans="1:13" ht="16.5" customHeight="1">
      <c r="C36" s="165" t="s">
        <v>117</v>
      </c>
      <c r="E36" s="165" t="s">
        <v>115</v>
      </c>
      <c r="F36" s="165" t="s">
        <v>247</v>
      </c>
      <c r="I36" s="569" t="s">
        <v>240</v>
      </c>
      <c r="J36" s="569"/>
      <c r="L36" s="569" t="s">
        <v>243</v>
      </c>
      <c r="M36" s="569"/>
    </row>
    <row r="37" spans="1:13">
      <c r="I37" s="569"/>
      <c r="J37" s="569"/>
      <c r="L37" s="569"/>
      <c r="M37" s="569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A15" sqref="A15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3" customFormat="1" ht="24" customHeight="1">
      <c r="A1" s="584" t="s">
        <v>71</v>
      </c>
      <c r="B1" s="584"/>
      <c r="C1" s="584"/>
      <c r="D1" s="584"/>
      <c r="E1" s="584"/>
    </row>
    <row r="2" spans="1:6" ht="23.25" customHeight="1">
      <c r="A2" s="585" t="str">
        <f>+'Ekamut-caxs'!A8:D8</f>
        <v xml:space="preserve">«Երևանի Տորք Անգեղ Մարզամշակութային Կենտրոն» ՀՈԱԿ-ի </v>
      </c>
      <c r="B2" s="585"/>
      <c r="C2" s="585"/>
      <c r="D2" s="585"/>
      <c r="E2" s="585"/>
    </row>
    <row r="3" spans="1:6" ht="28.5" customHeight="1">
      <c r="A3" s="585" t="s">
        <v>244</v>
      </c>
      <c r="B3" s="585"/>
      <c r="C3" s="585"/>
      <c r="D3" s="585"/>
      <c r="E3" s="585"/>
    </row>
    <row r="5" spans="1:6">
      <c r="E5" s="381" t="s">
        <v>128</v>
      </c>
    </row>
    <row r="6" spans="1:6" ht="124.5" customHeight="1">
      <c r="A6" s="382" t="s">
        <v>3</v>
      </c>
      <c r="B6" s="382" t="s">
        <v>99</v>
      </c>
      <c r="C6" s="382" t="s">
        <v>208</v>
      </c>
      <c r="D6" s="382" t="s">
        <v>211</v>
      </c>
      <c r="E6" s="382" t="s">
        <v>209</v>
      </c>
    </row>
    <row r="7" spans="1:6">
      <c r="A7" s="382">
        <v>1</v>
      </c>
      <c r="B7" s="382">
        <v>2</v>
      </c>
      <c r="C7" s="382">
        <v>3</v>
      </c>
      <c r="D7" s="382">
        <v>4</v>
      </c>
      <c r="E7" s="382">
        <v>5</v>
      </c>
    </row>
    <row r="8" spans="1:6" ht="24.75" customHeight="1">
      <c r="A8" s="383">
        <v>1</v>
      </c>
      <c r="B8" s="384" t="s">
        <v>220</v>
      </c>
      <c r="C8" s="359">
        <v>76067.8</v>
      </c>
      <c r="D8" s="359"/>
      <c r="E8" s="359"/>
    </row>
    <row r="9" spans="1:6" s="392" customFormat="1" ht="25.5" customHeight="1">
      <c r="A9" s="388">
        <v>2</v>
      </c>
      <c r="B9" s="389" t="s">
        <v>191</v>
      </c>
      <c r="C9" s="390">
        <v>9037</v>
      </c>
      <c r="D9" s="390"/>
      <c r="E9" s="390"/>
      <c r="F9" s="391"/>
    </row>
    <row r="10" spans="1:6" s="392" customFormat="1" ht="25.5" customHeight="1">
      <c r="A10" s="388">
        <v>3</v>
      </c>
      <c r="B10" s="389" t="s">
        <v>187</v>
      </c>
      <c r="C10" s="390">
        <v>9080.9</v>
      </c>
      <c r="D10" s="390"/>
      <c r="E10" s="390"/>
      <c r="F10" s="391"/>
    </row>
    <row r="11" spans="1:6" s="213" customFormat="1" ht="31.5" customHeight="1">
      <c r="A11" s="385"/>
      <c r="B11" s="386" t="s">
        <v>188</v>
      </c>
      <c r="C11" s="387">
        <f>ROUND(SUM(C8:C10),1)</f>
        <v>94185.7</v>
      </c>
      <c r="D11" s="387">
        <f>ROUND(SUM(D8:D10),1)</f>
        <v>0</v>
      </c>
      <c r="E11" s="387">
        <f>ROUND(SUM(E8:E10),1)</f>
        <v>0</v>
      </c>
    </row>
    <row r="13" spans="1:6" ht="19.5" customHeight="1">
      <c r="B13" s="1" t="s">
        <v>210</v>
      </c>
    </row>
    <row r="14" spans="1:6" ht="21.75" customHeight="1">
      <c r="B14" s="586"/>
      <c r="C14" s="586"/>
      <c r="D14" s="586"/>
      <c r="E14" s="586"/>
    </row>
    <row r="17" spans="2:5" ht="25.5" customHeight="1">
      <c r="B17" s="393" t="s">
        <v>189</v>
      </c>
      <c r="E17" s="394" t="e">
        <f>+'Ekamut-caxs'!#REF!</f>
        <v>#REF!</v>
      </c>
    </row>
    <row r="18" spans="2:5" ht="18.75" customHeight="1">
      <c r="B18" s="163" t="s">
        <v>4</v>
      </c>
      <c r="E18" s="486" t="e">
        <f>+'Ekamut-caxs'!#REF!</f>
        <v>#REF!</v>
      </c>
    </row>
    <row r="19" spans="2:5" ht="23.25" customHeight="1">
      <c r="B19" s="213" t="s">
        <v>6</v>
      </c>
      <c r="E19" s="394" t="e">
        <f>+'Ekamut-caxs'!#REF!</f>
        <v>#REF!</v>
      </c>
    </row>
    <row r="20" spans="2:5" ht="14.25">
      <c r="C20" s="213" t="s">
        <v>1</v>
      </c>
      <c r="D20" s="213"/>
      <c r="E20" s="486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view="pageBreakPreview" workbookViewId="0">
      <selection activeCell="A15" sqref="A15"/>
    </sheetView>
  </sheetViews>
  <sheetFormatPr defaultRowHeight="15"/>
  <cols>
    <col min="1" max="1" width="4.42578125" style="409" customWidth="1"/>
    <col min="2" max="2" width="43.7109375" style="408" customWidth="1"/>
    <col min="3" max="3" width="17" style="408" customWidth="1"/>
    <col min="4" max="4" width="16.7109375" style="408" customWidth="1"/>
    <col min="5" max="5" width="13.85546875" style="408" customWidth="1"/>
    <col min="6" max="6" width="14.140625" style="408" customWidth="1"/>
    <col min="7" max="16384" width="9.140625" style="408"/>
  </cols>
  <sheetData>
    <row r="1" spans="1:6" s="407" customFormat="1" ht="24" customHeight="1">
      <c r="A1" s="589" t="s">
        <v>71</v>
      </c>
      <c r="B1" s="589"/>
      <c r="C1" s="589"/>
      <c r="D1" s="589"/>
      <c r="E1" s="589"/>
      <c r="F1" s="589"/>
    </row>
    <row r="2" spans="1:6" ht="29.25" customHeight="1">
      <c r="A2" s="590" t="str">
        <f>+'[7]Ekamut-caxs'!A8:D8</f>
        <v xml:space="preserve">«Երևանի Տորք Անգեղ մարզամշակութային կենտրոն» ՀՈԱԿ-ի </v>
      </c>
      <c r="B2" s="591"/>
      <c r="C2" s="591"/>
      <c r="D2" s="591"/>
      <c r="E2" s="591"/>
      <c r="F2" s="591"/>
    </row>
    <row r="3" spans="1:6" ht="24.75" customHeight="1">
      <c r="A3" s="591" t="s">
        <v>251</v>
      </c>
      <c r="B3" s="591"/>
      <c r="C3" s="591"/>
      <c r="D3" s="591"/>
      <c r="E3" s="591"/>
      <c r="F3" s="591"/>
    </row>
    <row r="4" spans="1:6">
      <c r="A4" s="508"/>
      <c r="B4" s="509"/>
      <c r="C4" s="509"/>
      <c r="D4" s="509"/>
      <c r="E4" s="509"/>
      <c r="F4" s="509"/>
    </row>
    <row r="5" spans="1:6" ht="15.75" thickBot="1">
      <c r="A5" s="508"/>
      <c r="B5" s="509"/>
      <c r="C5" s="509"/>
      <c r="D5" s="509"/>
      <c r="E5" s="509"/>
      <c r="F5" s="509"/>
    </row>
    <row r="6" spans="1:6" ht="68.25" customHeight="1">
      <c r="A6" s="510" t="s">
        <v>3</v>
      </c>
      <c r="B6" s="511" t="s">
        <v>194</v>
      </c>
      <c r="C6" s="512" t="s">
        <v>195</v>
      </c>
      <c r="D6" s="510" t="s">
        <v>252</v>
      </c>
      <c r="E6" s="511" t="s">
        <v>196</v>
      </c>
      <c r="F6" s="512" t="s">
        <v>197</v>
      </c>
    </row>
    <row r="7" spans="1:6" s="410" customFormat="1" ht="39.75" customHeight="1">
      <c r="A7" s="513">
        <v>1</v>
      </c>
      <c r="B7" s="514" t="s">
        <v>253</v>
      </c>
      <c r="C7" s="513">
        <v>6</v>
      </c>
      <c r="D7" s="513">
        <v>46</v>
      </c>
      <c r="E7" s="513"/>
      <c r="F7" s="513">
        <v>3</v>
      </c>
    </row>
    <row r="8" spans="1:6" ht="25.5" customHeight="1">
      <c r="A8" s="513">
        <v>2</v>
      </c>
      <c r="B8" s="514" t="s">
        <v>254</v>
      </c>
      <c r="C8" s="513">
        <v>14</v>
      </c>
      <c r="D8" s="513">
        <v>163</v>
      </c>
      <c r="E8" s="513"/>
      <c r="F8" s="513">
        <v>7</v>
      </c>
    </row>
    <row r="9" spans="1:6" ht="25.5" customHeight="1">
      <c r="A9" s="513">
        <v>3</v>
      </c>
      <c r="B9" s="514" t="s">
        <v>255</v>
      </c>
      <c r="C9" s="513">
        <v>9</v>
      </c>
      <c r="D9" s="513">
        <v>103</v>
      </c>
      <c r="E9" s="513"/>
      <c r="F9" s="513">
        <v>4</v>
      </c>
    </row>
    <row r="10" spans="1:6" ht="25.5" customHeight="1">
      <c r="A10" s="513">
        <v>4</v>
      </c>
      <c r="B10" s="514" t="s">
        <v>256</v>
      </c>
      <c r="C10" s="513">
        <v>5</v>
      </c>
      <c r="D10" s="513">
        <v>63</v>
      </c>
      <c r="E10" s="513"/>
      <c r="F10" s="513">
        <v>3</v>
      </c>
    </row>
    <row r="11" spans="1:6" s="410" customFormat="1" ht="42" customHeight="1">
      <c r="A11" s="513">
        <v>5</v>
      </c>
      <c r="B11" s="514" t="s">
        <v>257</v>
      </c>
      <c r="C11" s="513">
        <v>2</v>
      </c>
      <c r="D11" s="513">
        <v>32</v>
      </c>
      <c r="E11" s="513"/>
      <c r="F11" s="513">
        <v>2</v>
      </c>
    </row>
    <row r="12" spans="1:6" ht="21.75" customHeight="1">
      <c r="A12" s="513">
        <v>6</v>
      </c>
      <c r="B12" s="514" t="s">
        <v>258</v>
      </c>
      <c r="C12" s="513">
        <v>2</v>
      </c>
      <c r="D12" s="513">
        <v>33</v>
      </c>
      <c r="E12" s="513"/>
      <c r="F12" s="513">
        <v>1</v>
      </c>
    </row>
    <row r="13" spans="1:6" ht="21.75" customHeight="1">
      <c r="A13" s="513">
        <v>7</v>
      </c>
      <c r="B13" s="514" t="s">
        <v>259</v>
      </c>
      <c r="C13" s="513">
        <v>8</v>
      </c>
      <c r="D13" s="513">
        <v>81</v>
      </c>
      <c r="E13" s="513"/>
      <c r="F13" s="513">
        <v>6</v>
      </c>
    </row>
    <row r="14" spans="1:6" ht="21.75" customHeight="1">
      <c r="A14" s="513">
        <v>8</v>
      </c>
      <c r="B14" s="515" t="s">
        <v>260</v>
      </c>
      <c r="C14" s="513">
        <v>6</v>
      </c>
      <c r="D14" s="513">
        <v>59</v>
      </c>
      <c r="E14" s="513"/>
      <c r="F14" s="513">
        <v>3</v>
      </c>
    </row>
    <row r="15" spans="1:6" s="410" customFormat="1" ht="37.5" customHeight="1">
      <c r="A15" s="513">
        <v>9</v>
      </c>
      <c r="B15" s="515" t="s">
        <v>261</v>
      </c>
      <c r="C15" s="513">
        <v>5</v>
      </c>
      <c r="D15" s="513">
        <v>65</v>
      </c>
      <c r="E15" s="513"/>
      <c r="F15" s="513">
        <v>3</v>
      </c>
    </row>
    <row r="16" spans="1:6" ht="23.25" customHeight="1" thickBot="1">
      <c r="A16" s="516"/>
      <c r="B16" s="517" t="s">
        <v>73</v>
      </c>
      <c r="C16" s="518">
        <f>SUM(C7:C15)</f>
        <v>57</v>
      </c>
      <c r="D16" s="518">
        <f t="shared" ref="D16:F16" si="0">SUM(D7:D15)</f>
        <v>645</v>
      </c>
      <c r="E16" s="518">
        <f t="shared" si="0"/>
        <v>0</v>
      </c>
      <c r="F16" s="518">
        <f t="shared" si="0"/>
        <v>32</v>
      </c>
    </row>
    <row r="17" spans="1:6" ht="23.25" customHeight="1">
      <c r="A17" s="508"/>
      <c r="B17" s="509"/>
      <c r="C17" s="509"/>
      <c r="D17" s="509"/>
      <c r="E17" s="509"/>
      <c r="F17" s="509"/>
    </row>
    <row r="18" spans="1:6" ht="23.25" customHeight="1">
      <c r="A18" s="508"/>
      <c r="B18" s="519" t="s">
        <v>198</v>
      </c>
      <c r="C18" s="509"/>
      <c r="D18" s="509"/>
      <c r="E18" s="509"/>
      <c r="F18" s="509"/>
    </row>
    <row r="19" spans="1:6" s="410" customFormat="1" ht="37.5" customHeight="1">
      <c r="A19" s="508"/>
      <c r="B19" s="519"/>
      <c r="C19" s="509"/>
      <c r="D19" s="509"/>
      <c r="E19" s="509"/>
      <c r="F19" s="509"/>
    </row>
    <row r="20" spans="1:6" ht="23.25" customHeight="1">
      <c r="A20" s="508"/>
      <c r="B20" s="519"/>
      <c r="C20" s="509"/>
      <c r="D20" s="509"/>
      <c r="E20" s="509"/>
      <c r="F20" s="509"/>
    </row>
    <row r="21" spans="1:6" ht="23.25" customHeight="1">
      <c r="A21" s="508"/>
      <c r="B21" s="520" t="s">
        <v>2</v>
      </c>
      <c r="C21" s="509"/>
      <c r="D21" s="587" t="s">
        <v>262</v>
      </c>
      <c r="E21" s="587"/>
      <c r="F21" s="509"/>
    </row>
    <row r="22" spans="1:6" ht="23.25" customHeight="1">
      <c r="A22" s="508"/>
      <c r="B22" s="521" t="s">
        <v>4</v>
      </c>
      <c r="C22" s="509"/>
      <c r="D22" s="592" t="s">
        <v>5</v>
      </c>
      <c r="E22" s="592"/>
      <c r="F22" s="509"/>
    </row>
    <row r="23" spans="1:6" s="410" customFormat="1" ht="44.25" customHeight="1">
      <c r="A23" s="508"/>
      <c r="B23" s="522" t="s">
        <v>6</v>
      </c>
      <c r="C23" s="509"/>
      <c r="D23" s="587" t="s">
        <v>263</v>
      </c>
      <c r="E23" s="587"/>
      <c r="F23" s="509"/>
    </row>
    <row r="24" spans="1:6" ht="20.25" customHeight="1">
      <c r="A24" s="508"/>
      <c r="B24" s="508" t="s">
        <v>199</v>
      </c>
      <c r="C24" s="509"/>
      <c r="D24" s="588" t="s">
        <v>5</v>
      </c>
      <c r="E24" s="588"/>
      <c r="F24" s="509"/>
    </row>
    <row r="25" spans="1:6" ht="20.25" customHeight="1">
      <c r="A25" s="508"/>
      <c r="B25" s="509"/>
      <c r="C25" s="509"/>
      <c r="D25" s="509"/>
      <c r="E25" s="523"/>
      <c r="F25" s="509"/>
    </row>
    <row r="26" spans="1:6" ht="20.25" customHeight="1">
      <c r="A26" s="508"/>
      <c r="B26" s="509"/>
      <c r="C26" s="509"/>
      <c r="D26" s="509"/>
      <c r="E26" s="524"/>
      <c r="F26" s="509"/>
    </row>
    <row r="27" spans="1:6" ht="20.25" customHeight="1">
      <c r="A27" s="508"/>
      <c r="B27" s="509"/>
      <c r="C27" s="509"/>
      <c r="D27" s="509"/>
      <c r="E27" s="523"/>
      <c r="F27" s="509"/>
    </row>
    <row r="28" spans="1:6" ht="20.25" customHeight="1">
      <c r="A28" s="508"/>
      <c r="B28" s="509"/>
      <c r="C28" s="509"/>
      <c r="D28" s="509"/>
      <c r="E28" s="524"/>
      <c r="F28" s="509"/>
    </row>
    <row r="29" spans="1:6" ht="20.25" customHeight="1">
      <c r="A29" s="508"/>
      <c r="B29" s="509"/>
      <c r="C29" s="509"/>
      <c r="D29" s="509"/>
      <c r="E29" s="509"/>
      <c r="F29" s="509"/>
    </row>
    <row r="30" spans="1:6" ht="18">
      <c r="E30" s="411"/>
    </row>
    <row r="31" spans="1:6" ht="15.75" customHeight="1">
      <c r="E31" s="412"/>
    </row>
    <row r="32" spans="1:6" ht="21" customHeight="1">
      <c r="E32" s="411"/>
    </row>
    <row r="33" spans="5:5">
      <c r="E33" s="412"/>
    </row>
  </sheetData>
  <mergeCells count="7">
    <mergeCell ref="D23:E23"/>
    <mergeCell ref="D24:E24"/>
    <mergeCell ref="A1:F1"/>
    <mergeCell ref="A2:F2"/>
    <mergeCell ref="A3:F3"/>
    <mergeCell ref="D21:E21"/>
    <mergeCell ref="D22:E2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SP8KhP2WAXj2Md+iTgfjTyLj+vJjm8JIMDYhr3gMaJw=</DigestValue>
    </Reference>
    <Reference Type="http://www.w3.org/2000/09/xmldsig#Object" URI="#idOfficeObject">
      <DigestMethod Algorithm="http://www.w3.org/2001/04/xmlenc#sha256"/>
      <DigestValue>6UHmCJtN7E/FTKeYXTbNl18guqlEPLrOEZ/uxgICDYU=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mEDuy8GmuH/F5uLZxOyX82ITGxJB+G6jXWfYLk/x6m4=</DigestValue>
    </Reference>
    <Reference Type="http://www.w3.org/2000/09/xmldsig#Object" URI="#idValidSigLnImg">
      <DigestMethod Algorithm="http://www.w3.org/2001/04/xmlenc#sha256"/>
      <DigestValue>Nke4fWwWOCPYjSzzcEMusnlhU4DH1Gq4O46VwwWl5Ps=</DigestValue>
    </Reference>
    <Reference Type="http://www.w3.org/2000/09/xmldsig#Object" URI="#idInvalidSigLnImg">
      <DigestMethod Algorithm="http://www.w3.org/2001/04/xmlenc#sha256"/>
      <DigestValue>7SB9KCM7Au2MqkmOLpTxAJEcASfvjtPQIEFev1u0kEY=</DigestValue>
    </Reference>
  </SignedInfo>
  <SignatureValue>QDwvhCxuQA0dAK9v8x2mxuS2QgCa6F1bvdvYvwo2vsP8RSkW1Ps+Q7tL83bvDUO1BQMP+GgAKfx6
+3MEbA52EB31IABJSWaompOTOEgU7pT4K7TWvP1zGbOmhzPvaCYCU9GaUdwP/yfgolVe1b4nIanS
ZpegowEwgAwm+JXyo6cqiZ1xWvxnES5L1eDxgUohMeSnxUt4V334CtnhdRzoBQqlXAJuhY3XcfNZ
Prv7e3up/TwyzjU1ALAV2LQJm1u4vkOagChlkTSw+b1kwoVtbsVG4k7csYSoG/WLirWQqHPJAvYX
b4Rw4t0cecOrrcdHX5FLyJhV4RTgDgcRXDRfwQ==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3Jnlfnc/5lyhk//gW43HtaXw7LlIWepJdgfkpnKBV3U=</DigestValue>
      </Reference>
      <Reference URI="/xl/calcChain.xml?ContentType=application/vnd.openxmlformats-officedocument.spreadsheetml.calcChain+xml">
        <DigestMethod Algorithm="http://www.w3.org/2001/04/xmlenc#sha256"/>
        <DigestValue>rN38SqIIuxX7r9NQNW+RSV8TvADnhW1W85IQHPWm5GY=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svkYCPxiK/Lbh0LjZ5oZFU6ShJ7c5YM2pd1zE/xcZB4=</DigestValue>
      </Reference>
      <Reference URI="/xl/drawings/vmlDrawing2.vml?ContentType=application/vnd.openxmlformats-officedocument.vmlDrawing">
        <DigestMethod Algorithm="http://www.w3.org/2001/04/xmlenc#sha256"/>
        <DigestValue>oDV+9TFZhI3cEk7YY2vVMGlrkrk/l82g/ZItpmyTuFs=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lQuhver9AiqGBvdJ3teL1p/1cYymYxbhBQtUDYKoiz0=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nz1n1YWI4TbseUuReMHafhil5U8zC/mzW9SjaOboLGM=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5wf6DGNZXBfKok3aC9rvliVOkn7qMK2RnqT0JpzeBqA=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6xf1o8kM8AIek1kJlKi1q7dijJP846lw+1qXtW/6fVY=</DigestValue>
      </Reference>
      <Reference URI="/xl/media/image1.emf?ContentType=image/x-emf">
        <DigestMethod Algorithm="http://www.w3.org/2001/04/xmlenc#sha256"/>
        <DigestValue>qYwJ/aBC/3FN2TQm99ZPqx0UlexRPVKoxc+9WxueGXw=</DigestValue>
      </Reference>
      <Reference URI="/xl/media/image2.emf?ContentType=image/x-emf">
        <DigestMethod Algorithm="http://www.w3.org/2001/04/xmlenc#sha256"/>
        <DigestValue>dH9sJ1AWvOZFPLzvc1vyEOIfD2+NJndhvMDs2l8SpCc=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m9wSWpIe2k/A5jdJVQ2+ZUd0xNMnvV7lfbqTNTjUuVs=</DigestValue>
      </Reference>
      <Reference URI="/xl/styles.xml?ContentType=application/vnd.openxmlformats-officedocument.spreadsheetml.styles+xml">
        <DigestMethod Algorithm="http://www.w3.org/2001/04/xmlenc#sha256"/>
        <DigestValue>n2crmy9j0wzYosiEHM9412vfDjo8cTNlSZ1i6a9ZVtA=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6Jv/ViVwO2HgURluVPLsKEKum5wIht8rqAf5KOmnER4=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CEkeRE/3BOxvIejLE0C0KAJzQtB+N00pQkcTn/kRTWM=</DigestValue>
      </Reference>
      <Reference URI="/xl/worksheets/sheet2.xml?ContentType=application/vnd.openxmlformats-officedocument.spreadsheetml.worksheet+xml">
        <DigestMethod Algorithm="http://www.w3.org/2001/04/xmlenc#sha256"/>
        <DigestValue>6Xq1C3SvuuIwEY3AJIPdDLVkmTtdjkls8sO51CQ/0GI=</DigestValue>
      </Reference>
      <Reference URI="/xl/worksheets/sheet3.xml?ContentType=application/vnd.openxmlformats-officedocument.spreadsheetml.worksheet+xml">
        <DigestMethod Algorithm="http://www.w3.org/2001/04/xmlenc#sha256"/>
        <DigestValue>ijSBGBaJcu2SI6P0Xrmf1rWhLWI8EePb6fajTXsXYOU=</DigestValue>
      </Reference>
      <Reference URI="/xl/worksheets/sheet4.xml?ContentType=application/vnd.openxmlformats-officedocument.spreadsheetml.worksheet+xml">
        <DigestMethod Algorithm="http://www.w3.org/2001/04/xmlenc#sha256"/>
        <DigestValue>uosN6TGJKfQ5ay+irPbwwoPE9hrtSQ16JC0hsGyS+JU=</DigestValue>
      </Reference>
      <Reference URI="/xl/worksheets/sheet5.xml?ContentType=application/vnd.openxmlformats-officedocument.spreadsheetml.worksheet+xml">
        <DigestMethod Algorithm="http://www.w3.org/2001/04/xmlenc#sha256"/>
        <DigestValue>E4JNoQP71UY2c7cUaJaflmJdTpSFsV7k7r1HDNU03cw=</DigestValue>
      </Reference>
      <Reference URI="/xl/worksheets/sheet6.xml?ContentType=application/vnd.openxmlformats-officedocument.spreadsheetml.worksheet+xml">
        <DigestMethod Algorithm="http://www.w3.org/2001/04/xmlenc#sha256"/>
        <DigestValue>ouGcg8EKmV3qN2JtxZ1n4ffxl3FIxTMrDVBZoeUiVVY=</DigestValue>
      </Reference>
      <Reference URI="/xl/worksheets/sheet7.xml?ContentType=application/vnd.openxmlformats-officedocument.spreadsheetml.worksheet+xml">
        <DigestMethod Algorithm="http://www.w3.org/2001/04/xmlenc#sha256"/>
        <DigestValue>0CvpwLM+d0Doi3fnXweM+ejMI0puMwdl5aiFl4HJkq0=</DigestValue>
      </Reference>
      <Reference URI="/xl/worksheets/sheet8.xml?ContentType=application/vnd.openxmlformats-officedocument.spreadsheetml.worksheet+xml">
        <DigestMethod Algorithm="http://www.w3.org/2001/04/xmlenc#sha256"/>
        <DigestValue>x14E8ur/uaUdWstHpnGWJ18lknAEmqRCrDEl8JIy6wk=</DigestValue>
      </Reference>
      <Reference URI="/xl/worksheets/sheet9.xml?ContentType=application/vnd.openxmlformats-officedocument.spreadsheetml.worksheet+xml">
        <DigestMethod Algorithm="http://www.w3.org/2001/04/xmlenc#sha256"/>
        <DigestValue>A9nTS3YmRxfu2hM3yNaTIzMlXEPqu3skHcF1aK/8+5E=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2022-12-29T05:47:38Z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{B1EB7640-4F1E-4F64-A08F-0D8C9798FC9E}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2022-12-29T05:47:38Z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rvACjM7wHO/FN33GKNd/jJ7wDZDgoLAAAAALjyCgK48goCdq4NcAAAAADY6F0J7MnvAQAAAAAAAAAAAAAAAAAAAABo8woCAAAAAAAAAAAAAAAAAAAAAAAAAAAAAAAAAAAAAAAAAAAAAAAAevCzfAAAAACYy+8B6ftTdwAA7wEAAAAA9ftTdx+Oenz1////AAAAAAAAAAAAAAAAkAEAAHONenw0yu8B3a9zdwAAFnYoyu8BAAAAADDK7wEAAAAAAAAAAGG4cncAAAAACQAAAEjL7wFIy+8BAAIAAPz///8BAAAAAAAAAAAAAAAAAAAAAAAAAAAAAAB4zl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cdCcTAAAKAr0ts27M/yOZZj6zfDBmEQIoAgAA0Ae/AQgCAADQB78BZAAAAIwO7wEIAgAAGDYnE9BKOxcYyEIXAAAAAAAAAAAAAL8BAgAAAAAAAABBAAAAAAC/AXwCvwEAAAAA/AEAAGQUvwEAAAAAAAAKAmAUvwEAAIl3UAjvAa5eiXegcicTrl6JdwAAAAAAAAAAmMMKApjDCgJkCO8BHy+nbgAACgIAAAAA/AEAAHQI7wHdLqduAAAAAAcAAAAAAAAAYbhyd/wBAAAHAAAAnAnvAZwJ7wEAAgAA/P///wEAAAAAAAAAAAAAAAAAAAB4zl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EXQAjvASQK7wHO/FN3RKIKAgAAAAD5EArROwAAAH8AAAAAAAAABQAAAOsAAAAQuVAXAAAAAACvIxcAAAAA4MYBAYhEZBcAAAAAAK8jF7CSuG4DAAAAuJK4bgEAAAAALycXvGrrbr0ts27M/yOZZj6zfDBmEQKUCe8B6ftTdwAA7wECAAAA9ftTd4wO7wHg////AAAAAAAAAAAAAAAAkAEAAAAAAAEAAAAAYQByAGkAYQBsAAAAAAAAAAAAAAAAAAAABgAAAAAAAABhuHJ3AAAAAAYAAABECe8BRAnvAQACAAD8////AQAAAAAAAAAAAAAAAAAAAHjOV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+8BraZUdwQNAABYo+8B1BAhmdQQmQAAAAAA/////wQNRf//////0A8AAApFCgBINSEXAAAAANQQmf//////0A8AACGZAQCABf0eAAAAAJw9pXZ5RFJ31BAhmSztURcBAAAA/////wAAAABoAIEaxKfvAQAAAABoAIEaAABSF4pEUneABf0e1BAhmQEAAAAs7VEXaACBGgAAAAAAAAAA1BCZAMSn7wHUEJn//////9APAAAhmQEAgAX9HgAAAACOJFZ31BAhmZjdeBoKAAAA/////wAAAAAQAAAAAwEAAF3fAAAcAAAB1BAhm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K7wAozO8BzvxTd9xijXf4ye8A2Q4KCwAAAAC48goCuPIKAnauDXAAAAAA2OhdCezJ7wEAAAAAAAAAAAAAAAAAAAAAaPMKAgAAAAAAAAAAAAAAAAAAAAAAAAAAAAAAAAAAAAAAAAAAAAAAAHrws3wAAAAAmMvvAen7U3cAAO8BAAAAAPX7U3cfjnp89f///wAAAAAAAAAAAAAAAJABAABzjXp8NMrvAd2vc3cAABZ2KMrvAQAAAAAwyu8BAAAAAAAAAABhuHJ3AAAAAAkAAABIy+8BSMvvAQACAAD8////AQAAAAAAAAAAAAAAAAAAAAAAAAAAAAAAeM5V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cdCcTAAAKAr0ts27M/yOZZj6zfDBmEQIoAgAA0Ae/AQgCAADQB78BZAAAAIwO7wEIAgAAGDYnE9BKOxcYyEIXAAAAAAAAAAAAAL8BAgAAAAAAAABBAAAAAAC/AXwCvwEAAAAA/AEAAGQUvwEAAAAAAAAKAmAUvwEAAIl3UAjvAa5eiXegcicTrl6JdwAAAAAAAAAAmMMKApjDCgJkCO8BHy+nbgAACgIAAAAA/AEAAHQI7wHdLqduAAAAAAcAAAAAAAAAYbhyd/wBAAAHAAAAnAnvAZwJ7wEAAgAA/P///wEAAAAAAAAAAAAAAAAAAAB4zl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EXQAjvASQK7wHO/FN3RKIKAgAAAAD5EArROwAAAH8AAAAAAAAABQAAAOsAAAAQuVAXAAAAAACvIxcAAAAA4MYBAYhEZBcAAAAAAK8jF7CSuG4DAAAAuJK4bgEAAAAALycXvGrrbr0ts27M/yOZZj6zfDBmEQKUCe8B6ftTdwAA7wECAAAA9ftTd4wO7wHg////AAAAAAAAAAAAAAAAkAEAAAAAAAEAAAAAYQByAGkAYQBsAAAAAAAAAAAAAAAAAAAABgAAAAAAAABhuHJ3AAAAAAYAAABECe8BRAnvAQACAAD8////AQAAAAAAAAAAAAAAAAAAAHjOV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+8BraZUdwQNAABYo+8BuQohZ7kKZwAAAAAAXk7FbgQNRf//////0A8AAApFCgBINSEXAAAAALkKZ///////0A8AACFnAQCABf0eAAAAAJw9pXZ5RFJ3uQohZyztURcBAAAA/////wAAAAAghIEaxKfvAQAAAAAghIEaAABSF4pEUneABf0euQohZwEAAAAs7VEXIISBGgAAAAAAAAAAuQpnAMSn7wG5Cmf//////9APAAAhZwEAgAX9HgAAAACOJFZ3uQohZ/DjFhMRAAAA/////wAAAAAQAAAAAwEAAF3fAAAcAAABuQohZ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Rvs+Qx8fwNxeovLthMQJUoddkNzryT2w4Kwzai7aPNk=</DigestValue>
    </Reference>
    <Reference Type="http://www.w3.org/2000/09/xmldsig#Object" URI="#idOfficeObject">
      <DigestMethod Algorithm="http://www.w3.org/2001/04/xmlenc#sha256"/>
      <DigestValue>D90JZaHTJa4dC4xNzrz+af6gjLrIkG60FLYAulhRhSk=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VKLQTbIuu48Hki7ZbSemYpa7gpTrSBfBS5rFWNQ70Uc=</DigestValue>
    </Reference>
    <Reference Type="http://www.w3.org/2000/09/xmldsig#Object" URI="#idValidSigLnImg">
      <DigestMethod Algorithm="http://www.w3.org/2001/04/xmlenc#sha256"/>
      <DigestValue>8wKXdU3ag4yGUoPsDfjxfzTMbEPhCkZ+biDVYc3pLhM=</DigestValue>
    </Reference>
    <Reference Type="http://www.w3.org/2000/09/xmldsig#Object" URI="#idInvalidSigLnImg">
      <DigestMethod Algorithm="http://www.w3.org/2001/04/xmlenc#sha256"/>
      <DigestValue>JGy23m2WhYiV7UcgqvEk9mv83L6JqyfjmJzdnVNX4tg=</DigestValue>
    </Reference>
  </SignedInfo>
  <SignatureValue>jy07l3YCErLLa8qRYiOikzL2ysPnxe8/g40jXWYDkfjE1449G7/gjc5TAtQMm0nQEDFBsfSuOHhS
yCLvhby3f30SYv+aBaOYI5DWMr+UU0oFl8XA4uXsnN35qYPiRYaoY+Qs/5zQ4WJmygLFr31hKzL4
at3wMiQIVzDkZAXauU2cAQN3b9TdCVHh868SAyJ5WCTJcI8zl1shI6NYCWeIvXbm3E7mPL3IOeKE
ScuuWlG/ZRQJk3QDfJfdHFJRbOqdytA/IOssl3B8UP7Svi+7uyaayHA46Bx07Zt+mZe1UCJVqdke
+p5dhVAhBZ45939yQitXh7601PQM+LFyyKq13w==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3Jnlfnc/5lyhk//gW43HtaXw7LlIWepJdgfkpnKBV3U=</DigestValue>
      </Reference>
      <Reference URI="/xl/calcChain.xml?ContentType=application/vnd.openxmlformats-officedocument.spreadsheetml.calcChain+xml">
        <DigestMethod Algorithm="http://www.w3.org/2001/04/xmlenc#sha256"/>
        <DigestValue>rN38SqIIuxX7r9NQNW+RSV8TvADnhW1W85IQHPWm5GY=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svkYCPxiK/Lbh0LjZ5oZFU6ShJ7c5YM2pd1zE/xcZB4=</DigestValue>
      </Reference>
      <Reference URI="/xl/drawings/vmlDrawing2.vml?ContentType=application/vnd.openxmlformats-officedocument.vmlDrawing">
        <DigestMethod Algorithm="http://www.w3.org/2001/04/xmlenc#sha256"/>
        <DigestValue>oDV+9TFZhI3cEk7YY2vVMGlrkrk/l82g/ZItpmyTuFs=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lQuhver9AiqGBvdJ3teL1p/1cYymYxbhBQtUDYKoiz0=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nz1n1YWI4TbseUuReMHafhil5U8zC/mzW9SjaOboLGM=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5wf6DGNZXBfKok3aC9rvliVOkn7qMK2RnqT0JpzeBqA=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6xf1o8kM8AIek1kJlKi1q7dijJP846lw+1qXtW/6fVY=</DigestValue>
      </Reference>
      <Reference URI="/xl/media/image1.emf?ContentType=image/x-emf">
        <DigestMethod Algorithm="http://www.w3.org/2001/04/xmlenc#sha256"/>
        <DigestValue>qYwJ/aBC/3FN2TQm99ZPqx0UlexRPVKoxc+9WxueGXw=</DigestValue>
      </Reference>
      <Reference URI="/xl/media/image2.emf?ContentType=image/x-emf">
        <DigestMethod Algorithm="http://www.w3.org/2001/04/xmlenc#sha256"/>
        <DigestValue>dH9sJ1AWvOZFPLzvc1vyEOIfD2+NJndhvMDs2l8SpCc=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m9wSWpIe2k/A5jdJVQ2+ZUd0xNMnvV7lfbqTNTjUuVs=</DigestValue>
      </Reference>
      <Reference URI="/xl/styles.xml?ContentType=application/vnd.openxmlformats-officedocument.spreadsheetml.styles+xml">
        <DigestMethod Algorithm="http://www.w3.org/2001/04/xmlenc#sha256"/>
        <DigestValue>n2crmy9j0wzYosiEHM9412vfDjo8cTNlSZ1i6a9ZVtA=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6Jv/ViVwO2HgURluVPLsKEKum5wIht8rqAf5KOmnER4=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CEkeRE/3BOxvIejLE0C0KAJzQtB+N00pQkcTn/kRTWM=</DigestValue>
      </Reference>
      <Reference URI="/xl/worksheets/sheet2.xml?ContentType=application/vnd.openxmlformats-officedocument.spreadsheetml.worksheet+xml">
        <DigestMethod Algorithm="http://www.w3.org/2001/04/xmlenc#sha256"/>
        <DigestValue>6Xq1C3SvuuIwEY3AJIPdDLVkmTtdjkls8sO51CQ/0GI=</DigestValue>
      </Reference>
      <Reference URI="/xl/worksheets/sheet3.xml?ContentType=application/vnd.openxmlformats-officedocument.spreadsheetml.worksheet+xml">
        <DigestMethod Algorithm="http://www.w3.org/2001/04/xmlenc#sha256"/>
        <DigestValue>ijSBGBaJcu2SI6P0Xrmf1rWhLWI8EePb6fajTXsXYOU=</DigestValue>
      </Reference>
      <Reference URI="/xl/worksheets/sheet4.xml?ContentType=application/vnd.openxmlformats-officedocument.spreadsheetml.worksheet+xml">
        <DigestMethod Algorithm="http://www.w3.org/2001/04/xmlenc#sha256"/>
        <DigestValue>uosN6TGJKfQ5ay+irPbwwoPE9hrtSQ16JC0hsGyS+JU=</DigestValue>
      </Reference>
      <Reference URI="/xl/worksheets/sheet5.xml?ContentType=application/vnd.openxmlformats-officedocument.spreadsheetml.worksheet+xml">
        <DigestMethod Algorithm="http://www.w3.org/2001/04/xmlenc#sha256"/>
        <DigestValue>E4JNoQP71UY2c7cUaJaflmJdTpSFsV7k7r1HDNU03cw=</DigestValue>
      </Reference>
      <Reference URI="/xl/worksheets/sheet6.xml?ContentType=application/vnd.openxmlformats-officedocument.spreadsheetml.worksheet+xml">
        <DigestMethod Algorithm="http://www.w3.org/2001/04/xmlenc#sha256"/>
        <DigestValue>ouGcg8EKmV3qN2JtxZ1n4ffxl3FIxTMrDVBZoeUiVVY=</DigestValue>
      </Reference>
      <Reference URI="/xl/worksheets/sheet7.xml?ContentType=application/vnd.openxmlformats-officedocument.spreadsheetml.worksheet+xml">
        <DigestMethod Algorithm="http://www.w3.org/2001/04/xmlenc#sha256"/>
        <DigestValue>0CvpwLM+d0Doi3fnXweM+ejMI0puMwdl5aiFl4HJkq0=</DigestValue>
      </Reference>
      <Reference URI="/xl/worksheets/sheet8.xml?ContentType=application/vnd.openxmlformats-officedocument.spreadsheetml.worksheet+xml">
        <DigestMethod Algorithm="http://www.w3.org/2001/04/xmlenc#sha256"/>
        <DigestValue>x14E8ur/uaUdWstHpnGWJ18lknAEmqRCrDEl8JIy6wk=</DigestValue>
      </Reference>
      <Reference URI="/xl/worksheets/sheet9.xml?ContentType=application/vnd.openxmlformats-officedocument.spreadsheetml.worksheet+xml">
        <DigestMethod Algorithm="http://www.w3.org/2001/04/xmlenc#sha256"/>
        <DigestValue>A9nTS3YmRxfu2hM3yNaTIzMlXEPqu3skHcF1aK/8+5E=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2022-12-29T05:48:06Z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{557FD0B4-4779-4C18-BDA5-E602A538AF37}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2022-12-29T05:48:06Z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rvACjM7wHO/FN33GKNd/jJ7wDZDgoLAAAAALjyCgK48goCdq4NcAAAAADY6F0J7MnvAQAAAAAAAAAAAAAAAAAAAABo8woCAAAAAAAAAAAAAAAAAAAAAAAAAAAAAAAAAAAAAAAAAAAAAAAAevCzfAAAAACYy+8B6ftTdwAA7wEAAAAA9ftTdx+Oenz1////AAAAAAAAAAAAAAAAkAEAAHONenw0yu8B3a9zdwAAFnYoyu8BAAAAADDK7wEAAAAAAAAAAGG4cncAAAAACQAAAEjL7wFIy+8BAAIAAPz///8BAAAAAAAAAAAAAAAAAAAAAAAAAAAAAAB4zl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cdCcTAAAKAr0ts27M/yOZZj6zfDBmEQIoAgAA0Ae/AQgCAADQB78BZAAAAIwO7wEIAgAAGDYnE9BKOxcYyEIXAAAAAAAAAAAAAL8BAgAAAAAAAABBAAAAAAC/AXwCvwEAAAAA/AEAAGQUvwEAAAAAAAAKAmAUvwEAAIl3UAjvAa5eiXegcicTrl6JdwAAAAAAAAAAmMMKApjDCgJkCO8BHy+nbgAACgIAAAAA/AEAAHQI7wHdLqduAAAAAAcAAAAAAAAAYbhyd/wBAAAHAAAAnAnvAZwJ7wEAAgAA/P///wEAAAAAAAAAAAAAAAAAAAB4zl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EXQAjvASQK7wHO/FN3RKIKAgAAAAD5EArROwAAAH8AAAAAAAAABQAAAOsAAAAQuVAXAAAAAACvIxcAAAAA4MYBAYhEZBcAAAAAAK8jF7CSuG4DAAAAuJK4bgEAAAAALycXvGrrbr0ts27M/yOZZj6zfDBmEQKUCe8B6ftTdwAA7wECAAAA9ftTd4wO7wHg////AAAAAAAAAAAAAAAAkAEAAAAAAAEAAAAAYQByAGkAYQBsAAAAAAAAAAAAAAAAAAAABgAAAAAAAABhuHJ3AAAAAAYAAABECe8BRAnvAQACAAD8////AQAAAAAAAAAAAAAAAAAAAHjOV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u8BraZUdwQNAAB4ou8BcBUhLXAVLQAAAAAAXk7FbgQNRf//////0A8AAApFCgBINSEXAAAAAHAVLf//////0A8AACEtAQAACwQcAAAAAJw9pXZ5RFJ3cBUhLSztURcBAAAA/////wAAAABwhZoa5KbvAQAAAABwhZoaAABSF4pEUncACwQccBUhLQEAAAAs7VEXcIWaGgAAAAAAAAAAXCyMd5X2h3f/////KKPvAQAAAAAko+8BABAAAAAAh3cAADsK2PucCUAAmAkA4AAAABCYCQAAAAAQAAAAAwEAAF3fAAAcAAABcBUhL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K7wAozO8BzvxTd9xijXf4ye8A2Q4KCwAAAAC48goCuPIKAnauDXAAAAAA2OhdCezJ7wEAAAAAAAAAAAAAAAAAAAAAaPMKAgAAAAAAAAAAAAAAAAAAAAAAAAAAAAAAAAAAAAAAAAAAAAAAAHrws3wAAAAAmMvvAen7U3cAAO8BAAAAAPX7U3cfjnp89f///wAAAAAAAAAAAAAAAJABAABzjXp8NMrvAd2vc3cAABZ2KMrvAQAAAAAwyu8BAAAAAAAAAABhuHJ3AAAAAAkAAABIy+8BSMvvAQACAAD8////AQAAAAAAAAAAAAAAAAAAAAAAAAAAAAAAeM5V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cdCcTAAAKAr0ts27M/yOZZj6zfDBmEQIoAgAA0Ae/AQgCAADQB78BZAAAAIwO7wEIAgAAGDYnE9BKOxcYyEIXAAAAAAAAAAAAAL8BAgAAAAAAAABBAAAAAAC/AXwCvwEAAAAA/AEAAGQUvwEAAAAAAAAKAmAUvwEAAIl3UAjvAa5eiXegcicTrl6JdwAAAAAAAAAAmMMKApjDCgJkCO8BHy+nbgAACgIAAAAA/AEAAHQI7wHdLqduAAAAAAcAAAAAAAAAYbhyd/wBAAAHAAAAnAnvAZwJ7wEAAgAA/P///wEAAAAAAAAAAAAAAAAAAAB4zl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EXQAjvASQK7wHO/FN3RKIKAgAAAAD5EArROwAAAH8AAAAAAAAABQAAAOsAAAAQuVAXAAAAAACvIxcAAAAA4MYBAYhEZBcAAAAAAK8jF7CSuG4DAAAAuJK4bgEAAAAALycXvGrrbr0ts27M/yOZZj6zfDBmEQKUCe8B6ftTdwAA7wECAAAA9ftTd4wO7wHg////AAAAAAAAAAAAAAAAkAEAAAAAAAEAAAAAYQByAGkAYQBsAAAAAAAAAAAAAAAAAAAABgAAAAAAAABhuHJ3AAAAAAYAAABECe8BRAnvAQACAAD8////AQAAAAAAAAAAAAAAAAAAAHjOV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u8BraZUdwQNAAB4ou8BXBAheFwQeAAAAAAAXk7FbgQNRf//////0A8AAApFCgBINSEXAAAAAFwQeP//////0A8AACF4AQAACwQcAAAAAJw9pXZ5RFJ3XBAheCztURcBAAAA/////wAAAAAAyZka5KbvAQAAAAAAyZkaAABSF4pEUncACwQcXBAheAEAAAAs7VEXAMmZGgAAAAAAAAAAXCyMd5X2h3f/////KKPvAQAAAAAko+8BABAAAAAAh3cAADsK2PucCUAAmAkA4AAAABCYCQAAAAAQAAAAAwEAAF3fAAAcAAABXBAhe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2022-12-21T06:13:29Z</cp:lastPrinted>
  <dcterms:created xsi:type="dcterms:W3CDTF">1996-10-14T23:33:28Z</dcterms:created>
  <dcterms:modified xsi:type="dcterms:W3CDTF">2022-12-21T06:14:40Z</dcterms:modified>
</cp:coreProperties>
</file>